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10410" yWindow="0" windowWidth="13440" windowHeight="3735" tabRatio="970" activeTab="2"/>
  </bookViews>
  <sheets>
    <sheet name="CALCULO 2014-2016 PROV. EMPRESA" sheetId="2" r:id="rId1"/>
    <sheet name="CALCULO 2014-2016 RECÁLCULO " sheetId="16" r:id="rId2"/>
    <sheet name="DIFERENCIAS ENCONTRADAS" sheetId="5" r:id="rId3"/>
    <sheet name="GRAFICOS PROVISIÓN " sheetId="15" r:id="rId4"/>
  </sheets>
  <externalReferences>
    <externalReference r:id="rId5"/>
  </externalReferences>
  <definedNames>
    <definedName name="_xlnm._FilterDatabase" localSheetId="0" hidden="1">'CALCULO 2014-2016 PROV. EMPRESA'!$A$1:$AI$1</definedName>
    <definedName name="_xlnm._FilterDatabase" localSheetId="1" hidden="1">'CALCULO 2014-2016 RECÁLCULO '!$A$1:$AG$1</definedName>
    <definedName name="_ftn1" localSheetId="2">'DIFERENCIAS ENCONTRADAS'!$A$16</definedName>
    <definedName name="_ftnref1" localSheetId="2">'DIFERENCIAS ENCONTRADAS'!$B$7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16" l="1"/>
  <c r="AB12" i="16"/>
  <c r="AB13" i="16"/>
  <c r="AB14" i="16"/>
  <c r="AB15" i="16"/>
  <c r="T12" i="2"/>
  <c r="T28" i="16"/>
  <c r="E75" i="5"/>
  <c r="T14" i="16"/>
  <c r="T15" i="16"/>
  <c r="N12" i="16"/>
  <c r="H68" i="5" l="1"/>
  <c r="C63" i="5" l="1"/>
  <c r="C66" i="5"/>
  <c r="F84" i="5" l="1"/>
  <c r="C43" i="5" l="1"/>
  <c r="C44" i="5"/>
  <c r="C45" i="5"/>
  <c r="C46" i="5"/>
  <c r="C47" i="5"/>
  <c r="C34" i="5"/>
  <c r="C30" i="5"/>
  <c r="D18" i="5"/>
  <c r="AB200" i="16"/>
  <c r="AB159" i="16"/>
  <c r="AB153" i="16"/>
  <c r="AB144" i="16"/>
  <c r="AB175" i="16"/>
  <c r="AB174" i="16"/>
  <c r="AB173" i="16"/>
  <c r="AB171" i="16"/>
  <c r="AB170" i="16"/>
  <c r="AB169" i="16"/>
  <c r="AB166" i="16"/>
  <c r="AB160" i="16"/>
  <c r="AB152" i="16"/>
  <c r="AB151" i="16"/>
  <c r="AB150" i="16"/>
  <c r="AB145" i="16"/>
  <c r="AB146" i="16"/>
  <c r="AB147" i="16"/>
  <c r="AB148" i="16"/>
  <c r="AB149" i="16"/>
  <c r="AB154" i="16"/>
  <c r="AB155" i="16"/>
  <c r="AB156" i="16"/>
  <c r="AB157" i="16"/>
  <c r="AB158" i="16"/>
  <c r="AB161" i="16"/>
  <c r="AB162" i="16"/>
  <c r="AB163" i="16"/>
  <c r="AB164" i="16"/>
  <c r="AB165" i="16"/>
  <c r="AB167" i="16"/>
  <c r="AB168" i="16"/>
  <c r="AB172" i="16"/>
  <c r="AB176" i="16"/>
  <c r="AB177" i="16"/>
  <c r="AB178" i="16"/>
  <c r="AB179" i="16"/>
  <c r="AB180" i="16"/>
  <c r="X144" i="16"/>
  <c r="X145" i="16"/>
  <c r="X146" i="16"/>
  <c r="X147" i="16"/>
  <c r="X148" i="16"/>
  <c r="X149" i="16"/>
  <c r="X150" i="16"/>
  <c r="X151" i="16"/>
  <c r="X152" i="16"/>
  <c r="X153" i="16"/>
  <c r="X154" i="16"/>
  <c r="X155" i="16"/>
  <c r="X156" i="16"/>
  <c r="X157" i="16"/>
  <c r="X158" i="16"/>
  <c r="X159" i="16"/>
  <c r="X160" i="16"/>
  <c r="X161" i="16"/>
  <c r="X162" i="16"/>
  <c r="X163" i="16"/>
  <c r="X164" i="16"/>
  <c r="X165" i="16"/>
  <c r="X166" i="16"/>
  <c r="X167" i="16"/>
  <c r="X168" i="16"/>
  <c r="X169" i="16"/>
  <c r="X170" i="16"/>
  <c r="X171" i="16"/>
  <c r="X172" i="16"/>
  <c r="X173" i="16"/>
  <c r="X174" i="16"/>
  <c r="X175" i="16"/>
  <c r="X176" i="16"/>
  <c r="X177" i="16"/>
  <c r="X178" i="16"/>
  <c r="X179" i="16"/>
  <c r="X180" i="16"/>
  <c r="X200" i="16"/>
  <c r="C171" i="5" l="1"/>
  <c r="C159" i="5"/>
  <c r="C147" i="5"/>
  <c r="C123" i="5"/>
  <c r="C112" i="5"/>
  <c r="C101" i="5"/>
  <c r="D90" i="5"/>
  <c r="H89" i="5"/>
  <c r="F89" i="5"/>
  <c r="H88" i="5"/>
  <c r="F88" i="5"/>
  <c r="F87" i="5"/>
  <c r="F86" i="5"/>
  <c r="F85" i="5"/>
  <c r="D77" i="5"/>
  <c r="D76" i="5"/>
  <c r="D75" i="5"/>
  <c r="C67" i="5"/>
  <c r="E65" i="5"/>
  <c r="C65" i="5"/>
  <c r="C64" i="5"/>
  <c r="C62" i="5"/>
  <c r="C56" i="5"/>
  <c r="B56" i="5"/>
  <c r="D55" i="5"/>
  <c r="D54" i="5"/>
  <c r="C33" i="5"/>
  <c r="F23" i="5"/>
  <c r="E24" i="5"/>
  <c r="C24" i="5"/>
  <c r="C26" i="15"/>
  <c r="F18" i="5"/>
  <c r="C42" i="5"/>
  <c r="AA409" i="16"/>
  <c r="Z409" i="16"/>
  <c r="V409" i="16"/>
  <c r="W358" i="16" s="1"/>
  <c r="O409" i="16"/>
  <c r="G409" i="16"/>
  <c r="C409" i="16"/>
  <c r="H405" i="16" s="1"/>
  <c r="I405" i="16" s="1"/>
  <c r="J405" i="16" s="1"/>
  <c r="P405" i="16" s="1"/>
  <c r="Q405" i="16" s="1"/>
  <c r="R408" i="16"/>
  <c r="K408" i="16"/>
  <c r="D408" i="16"/>
  <c r="F408" i="16" s="1"/>
  <c r="R407" i="16"/>
  <c r="K407" i="16"/>
  <c r="D407" i="16"/>
  <c r="F407" i="16" s="1"/>
  <c r="R406" i="16"/>
  <c r="K406" i="16"/>
  <c r="D406" i="16"/>
  <c r="F406" i="16" s="1"/>
  <c r="R405" i="16"/>
  <c r="K405" i="16"/>
  <c r="D405" i="16"/>
  <c r="F405" i="16" s="1"/>
  <c r="R404" i="16"/>
  <c r="K404" i="16"/>
  <c r="D404" i="16"/>
  <c r="F404" i="16" s="1"/>
  <c r="R403" i="16"/>
  <c r="K403" i="16"/>
  <c r="D403" i="16"/>
  <c r="F403" i="16" s="1"/>
  <c r="R402" i="16"/>
  <c r="K402" i="16"/>
  <c r="D402" i="16"/>
  <c r="F402" i="16" s="1"/>
  <c r="R401" i="16"/>
  <c r="K401" i="16"/>
  <c r="D401" i="16"/>
  <c r="F401" i="16" s="1"/>
  <c r="R400" i="16"/>
  <c r="K400" i="16"/>
  <c r="D400" i="16"/>
  <c r="F400" i="16" s="1"/>
  <c r="R399" i="16"/>
  <c r="K399" i="16"/>
  <c r="D399" i="16"/>
  <c r="F399" i="16" s="1"/>
  <c r="R398" i="16"/>
  <c r="K398" i="16"/>
  <c r="D398" i="16"/>
  <c r="F398" i="16" s="1"/>
  <c r="R397" i="16"/>
  <c r="K397" i="16"/>
  <c r="D397" i="16"/>
  <c r="F397" i="16" s="1"/>
  <c r="R396" i="16"/>
  <c r="K396" i="16"/>
  <c r="D396" i="16"/>
  <c r="F396" i="16" s="1"/>
  <c r="R395" i="16"/>
  <c r="K395" i="16"/>
  <c r="D395" i="16"/>
  <c r="F395" i="16" s="1"/>
  <c r="R394" i="16"/>
  <c r="K394" i="16"/>
  <c r="D394" i="16"/>
  <c r="F394" i="16" s="1"/>
  <c r="R393" i="16"/>
  <c r="K393" i="16"/>
  <c r="D393" i="16"/>
  <c r="F393" i="16" s="1"/>
  <c r="R392" i="16"/>
  <c r="K392" i="16"/>
  <c r="D392" i="16"/>
  <c r="F392" i="16" s="1"/>
  <c r="R391" i="16"/>
  <c r="K391" i="16"/>
  <c r="D391" i="16"/>
  <c r="F391" i="16" s="1"/>
  <c r="R390" i="16"/>
  <c r="K390" i="16"/>
  <c r="D390" i="16"/>
  <c r="F390" i="16" s="1"/>
  <c r="R389" i="16"/>
  <c r="K389" i="16"/>
  <c r="D389" i="16"/>
  <c r="F389" i="16" s="1"/>
  <c r="R388" i="16"/>
  <c r="K388" i="16"/>
  <c r="D388" i="16"/>
  <c r="F388" i="16" s="1"/>
  <c r="R387" i="16"/>
  <c r="K387" i="16"/>
  <c r="D387" i="16"/>
  <c r="F387" i="16" s="1"/>
  <c r="R386" i="16"/>
  <c r="K386" i="16"/>
  <c r="D386" i="16"/>
  <c r="F386" i="16" s="1"/>
  <c r="R385" i="16"/>
  <c r="K385" i="16"/>
  <c r="D385" i="16"/>
  <c r="F385" i="16" s="1"/>
  <c r="R384" i="16"/>
  <c r="K384" i="16"/>
  <c r="D384" i="16"/>
  <c r="F384" i="16" s="1"/>
  <c r="R383" i="16"/>
  <c r="K383" i="16"/>
  <c r="D383" i="16"/>
  <c r="F383" i="16" s="1"/>
  <c r="R382" i="16"/>
  <c r="K382" i="16"/>
  <c r="D382" i="16"/>
  <c r="F382" i="16" s="1"/>
  <c r="R381" i="16"/>
  <c r="K381" i="16"/>
  <c r="D381" i="16"/>
  <c r="F381" i="16" s="1"/>
  <c r="R380" i="16"/>
  <c r="K380" i="16"/>
  <c r="D380" i="16"/>
  <c r="F380" i="16" s="1"/>
  <c r="R379" i="16"/>
  <c r="K379" i="16"/>
  <c r="D379" i="16"/>
  <c r="F379" i="16" s="1"/>
  <c r="R378" i="16"/>
  <c r="K378" i="16"/>
  <c r="D378" i="16"/>
  <c r="F378" i="16" s="1"/>
  <c r="R377" i="16"/>
  <c r="K377" i="16"/>
  <c r="D377" i="16"/>
  <c r="F377" i="16" s="1"/>
  <c r="R376" i="16"/>
  <c r="K376" i="16"/>
  <c r="D376" i="16"/>
  <c r="F376" i="16" s="1"/>
  <c r="R375" i="16"/>
  <c r="K375" i="16"/>
  <c r="D375" i="16"/>
  <c r="F375" i="16" s="1"/>
  <c r="R374" i="16"/>
  <c r="K374" i="16"/>
  <c r="D374" i="16"/>
  <c r="F374" i="16" s="1"/>
  <c r="R373" i="16"/>
  <c r="K373" i="16"/>
  <c r="D373" i="16"/>
  <c r="F373" i="16" s="1"/>
  <c r="R372" i="16"/>
  <c r="K372" i="16"/>
  <c r="D372" i="16"/>
  <c r="F372" i="16" s="1"/>
  <c r="R371" i="16"/>
  <c r="K371" i="16"/>
  <c r="D371" i="16"/>
  <c r="F371" i="16" s="1"/>
  <c r="R370" i="16"/>
  <c r="K370" i="16"/>
  <c r="D370" i="16"/>
  <c r="F370" i="16" s="1"/>
  <c r="R369" i="16"/>
  <c r="K369" i="16"/>
  <c r="D369" i="16"/>
  <c r="F369" i="16" s="1"/>
  <c r="R368" i="16"/>
  <c r="K368" i="16"/>
  <c r="D368" i="16"/>
  <c r="F368" i="16" s="1"/>
  <c r="R367" i="16"/>
  <c r="K367" i="16"/>
  <c r="D367" i="16"/>
  <c r="F367" i="16" s="1"/>
  <c r="R366" i="16"/>
  <c r="K366" i="16"/>
  <c r="D366" i="16"/>
  <c r="F366" i="16" s="1"/>
  <c r="R365" i="16"/>
  <c r="K365" i="16"/>
  <c r="D365" i="16"/>
  <c r="F365" i="16" s="1"/>
  <c r="R364" i="16"/>
  <c r="K364" i="16"/>
  <c r="D364" i="16"/>
  <c r="F364" i="16" s="1"/>
  <c r="R363" i="16"/>
  <c r="K363" i="16"/>
  <c r="D363" i="16"/>
  <c r="F363" i="16" s="1"/>
  <c r="R362" i="16"/>
  <c r="K362" i="16"/>
  <c r="D362" i="16"/>
  <c r="F362" i="16" s="1"/>
  <c r="R361" i="16"/>
  <c r="K361" i="16"/>
  <c r="D361" i="16"/>
  <c r="F361" i="16" s="1"/>
  <c r="R360" i="16"/>
  <c r="K360" i="16"/>
  <c r="D360" i="16"/>
  <c r="F360" i="16" s="1"/>
  <c r="R359" i="16"/>
  <c r="K359" i="16"/>
  <c r="D359" i="16"/>
  <c r="F359" i="16" s="1"/>
  <c r="R358" i="16"/>
  <c r="K358" i="16"/>
  <c r="D358" i="16"/>
  <c r="F358" i="16" s="1"/>
  <c r="R357" i="16"/>
  <c r="K357" i="16"/>
  <c r="D357" i="16"/>
  <c r="F357" i="16" s="1"/>
  <c r="R356" i="16"/>
  <c r="K356" i="16"/>
  <c r="D356" i="16"/>
  <c r="F356" i="16" s="1"/>
  <c r="R355" i="16"/>
  <c r="K355" i="16"/>
  <c r="D355" i="16"/>
  <c r="F355" i="16" s="1"/>
  <c r="R354" i="16"/>
  <c r="K354" i="16"/>
  <c r="D354" i="16"/>
  <c r="F354" i="16" s="1"/>
  <c r="R353" i="16"/>
  <c r="K353" i="16"/>
  <c r="D353" i="16"/>
  <c r="F353" i="16" s="1"/>
  <c r="R352" i="16"/>
  <c r="K352" i="16"/>
  <c r="D352" i="16"/>
  <c r="F352" i="16" s="1"/>
  <c r="R351" i="16"/>
  <c r="K351" i="16"/>
  <c r="D351" i="16"/>
  <c r="F351" i="16" s="1"/>
  <c r="R350" i="16"/>
  <c r="K350" i="16"/>
  <c r="D350" i="16"/>
  <c r="F350" i="16" s="1"/>
  <c r="R349" i="16"/>
  <c r="K349" i="16"/>
  <c r="D349" i="16"/>
  <c r="F349" i="16" s="1"/>
  <c r="R348" i="16"/>
  <c r="K348" i="16"/>
  <c r="D348" i="16"/>
  <c r="F348" i="16" s="1"/>
  <c r="R347" i="16"/>
  <c r="K347" i="16"/>
  <c r="D347" i="16"/>
  <c r="F347" i="16" s="1"/>
  <c r="R346" i="16"/>
  <c r="K346" i="16"/>
  <c r="D346" i="16"/>
  <c r="F346" i="16" s="1"/>
  <c r="R345" i="16"/>
  <c r="K345" i="16"/>
  <c r="D345" i="16"/>
  <c r="F345" i="16" s="1"/>
  <c r="R344" i="16"/>
  <c r="K344" i="16"/>
  <c r="D344" i="16"/>
  <c r="F344" i="16" s="1"/>
  <c r="R343" i="16"/>
  <c r="K343" i="16"/>
  <c r="D343" i="16"/>
  <c r="F343" i="16" s="1"/>
  <c r="R342" i="16"/>
  <c r="K342" i="16"/>
  <c r="D342" i="16"/>
  <c r="F342" i="16" s="1"/>
  <c r="R341" i="16"/>
  <c r="K341" i="16"/>
  <c r="D341" i="16"/>
  <c r="F341" i="16" s="1"/>
  <c r="R340" i="16"/>
  <c r="K340" i="16"/>
  <c r="D340" i="16"/>
  <c r="F340" i="16" s="1"/>
  <c r="R339" i="16"/>
  <c r="K339" i="16"/>
  <c r="D339" i="16"/>
  <c r="F339" i="16" s="1"/>
  <c r="R338" i="16"/>
  <c r="K338" i="16"/>
  <c r="D338" i="16"/>
  <c r="F338" i="16" s="1"/>
  <c r="R337" i="16"/>
  <c r="K337" i="16"/>
  <c r="D337" i="16"/>
  <c r="F337" i="16" s="1"/>
  <c r="R336" i="16"/>
  <c r="K336" i="16"/>
  <c r="D336" i="16"/>
  <c r="F336" i="16" s="1"/>
  <c r="R335" i="16"/>
  <c r="K335" i="16"/>
  <c r="D335" i="16"/>
  <c r="F335" i="16" s="1"/>
  <c r="R334" i="16"/>
  <c r="K334" i="16"/>
  <c r="D334" i="16"/>
  <c r="F334" i="16" s="1"/>
  <c r="R333" i="16"/>
  <c r="K333" i="16"/>
  <c r="D333" i="16"/>
  <c r="F333" i="16" s="1"/>
  <c r="R332" i="16"/>
  <c r="K332" i="16"/>
  <c r="D332" i="16"/>
  <c r="F332" i="16" s="1"/>
  <c r="R331" i="16"/>
  <c r="K331" i="16"/>
  <c r="D331" i="16"/>
  <c r="F331" i="16" s="1"/>
  <c r="R330" i="16"/>
  <c r="K330" i="16"/>
  <c r="D330" i="16"/>
  <c r="F330" i="16" s="1"/>
  <c r="R329" i="16"/>
  <c r="K329" i="16"/>
  <c r="D329" i="16"/>
  <c r="F329" i="16" s="1"/>
  <c r="R328" i="16"/>
  <c r="K328" i="16"/>
  <c r="D328" i="16"/>
  <c r="F328" i="16" s="1"/>
  <c r="R327" i="16"/>
  <c r="K327" i="16"/>
  <c r="D327" i="16"/>
  <c r="F327" i="16" s="1"/>
  <c r="R326" i="16"/>
  <c r="K326" i="16"/>
  <c r="D326" i="16"/>
  <c r="F326" i="16" s="1"/>
  <c r="R325" i="16"/>
  <c r="K325" i="16"/>
  <c r="D325" i="16"/>
  <c r="F325" i="16" s="1"/>
  <c r="R324" i="16"/>
  <c r="K324" i="16"/>
  <c r="D324" i="16"/>
  <c r="F324" i="16" s="1"/>
  <c r="R323" i="16"/>
  <c r="K323" i="16"/>
  <c r="D323" i="16"/>
  <c r="F323" i="16" s="1"/>
  <c r="R322" i="16"/>
  <c r="K322" i="16"/>
  <c r="D322" i="16"/>
  <c r="F322" i="16" s="1"/>
  <c r="R321" i="16"/>
  <c r="K321" i="16"/>
  <c r="D321" i="16"/>
  <c r="F321" i="16" s="1"/>
  <c r="R320" i="16"/>
  <c r="K320" i="16"/>
  <c r="D320" i="16"/>
  <c r="F320" i="16" s="1"/>
  <c r="R319" i="16"/>
  <c r="K319" i="16"/>
  <c r="D319" i="16"/>
  <c r="F319" i="16" s="1"/>
  <c r="R318" i="16"/>
  <c r="K318" i="16"/>
  <c r="D318" i="16"/>
  <c r="F318" i="16" s="1"/>
  <c r="R317" i="16"/>
  <c r="K317" i="16"/>
  <c r="D317" i="16"/>
  <c r="F317" i="16" s="1"/>
  <c r="R316" i="16"/>
  <c r="K316" i="16"/>
  <c r="D316" i="16"/>
  <c r="F316" i="16" s="1"/>
  <c r="R315" i="16"/>
  <c r="K315" i="16"/>
  <c r="D315" i="16"/>
  <c r="F315" i="16" s="1"/>
  <c r="R314" i="16"/>
  <c r="K314" i="16"/>
  <c r="D314" i="16"/>
  <c r="F314" i="16" s="1"/>
  <c r="R313" i="16"/>
  <c r="K313" i="16"/>
  <c r="D313" i="16"/>
  <c r="F313" i="16" s="1"/>
  <c r="R312" i="16"/>
  <c r="K312" i="16"/>
  <c r="D312" i="16"/>
  <c r="F312" i="16" s="1"/>
  <c r="R311" i="16"/>
  <c r="K311" i="16"/>
  <c r="D311" i="16"/>
  <c r="F311" i="16" s="1"/>
  <c r="R310" i="16"/>
  <c r="K310" i="16"/>
  <c r="D310" i="16"/>
  <c r="F310" i="16" s="1"/>
  <c r="R309" i="16"/>
  <c r="K309" i="16"/>
  <c r="D309" i="16"/>
  <c r="F309" i="16" s="1"/>
  <c r="R308" i="16"/>
  <c r="K308" i="16"/>
  <c r="D308" i="16"/>
  <c r="F308" i="16" s="1"/>
  <c r="R307" i="16"/>
  <c r="K307" i="16"/>
  <c r="D307" i="16"/>
  <c r="F307" i="16" s="1"/>
  <c r="R306" i="16"/>
  <c r="K306" i="16"/>
  <c r="D306" i="16"/>
  <c r="F306" i="16" s="1"/>
  <c r="R305" i="16"/>
  <c r="K305" i="16"/>
  <c r="D305" i="16"/>
  <c r="F305" i="16" s="1"/>
  <c r="R304" i="16"/>
  <c r="K304" i="16"/>
  <c r="D304" i="16"/>
  <c r="F304" i="16" s="1"/>
  <c r="R303" i="16"/>
  <c r="K303" i="16"/>
  <c r="D303" i="16"/>
  <c r="F303" i="16" s="1"/>
  <c r="R302" i="16"/>
  <c r="K302" i="16"/>
  <c r="D302" i="16"/>
  <c r="F302" i="16" s="1"/>
  <c r="R301" i="16"/>
  <c r="K301" i="16"/>
  <c r="D301" i="16"/>
  <c r="F301" i="16" s="1"/>
  <c r="R300" i="16"/>
  <c r="K300" i="16"/>
  <c r="D300" i="16"/>
  <c r="F300" i="16" s="1"/>
  <c r="R299" i="16"/>
  <c r="K299" i="16"/>
  <c r="D299" i="16"/>
  <c r="F299" i="16" s="1"/>
  <c r="R298" i="16"/>
  <c r="K298" i="16"/>
  <c r="D298" i="16"/>
  <c r="F298" i="16" s="1"/>
  <c r="R297" i="16"/>
  <c r="K297" i="16"/>
  <c r="D297" i="16"/>
  <c r="F297" i="16" s="1"/>
  <c r="R296" i="16"/>
  <c r="K296" i="16"/>
  <c r="D296" i="16"/>
  <c r="F296" i="16" s="1"/>
  <c r="R295" i="16"/>
  <c r="K295" i="16"/>
  <c r="D295" i="16"/>
  <c r="F295" i="16" s="1"/>
  <c r="R294" i="16"/>
  <c r="K294" i="16"/>
  <c r="D294" i="16"/>
  <c r="F294" i="16" s="1"/>
  <c r="R293" i="16"/>
  <c r="K293" i="16"/>
  <c r="D293" i="16"/>
  <c r="F293" i="16" s="1"/>
  <c r="R292" i="16"/>
  <c r="K292" i="16"/>
  <c r="D292" i="16"/>
  <c r="F292" i="16" s="1"/>
  <c r="R291" i="16"/>
  <c r="K291" i="16"/>
  <c r="D291" i="16"/>
  <c r="F291" i="16" s="1"/>
  <c r="R290" i="16"/>
  <c r="K290" i="16"/>
  <c r="D290" i="16"/>
  <c r="F290" i="16" s="1"/>
  <c r="R289" i="16"/>
  <c r="K289" i="16"/>
  <c r="D289" i="16"/>
  <c r="F289" i="16" s="1"/>
  <c r="R288" i="16"/>
  <c r="K288" i="16"/>
  <c r="D288" i="16"/>
  <c r="F288" i="16" s="1"/>
  <c r="R287" i="16"/>
  <c r="K287" i="16"/>
  <c r="D287" i="16"/>
  <c r="F287" i="16" s="1"/>
  <c r="R286" i="16"/>
  <c r="K286" i="16"/>
  <c r="D286" i="16"/>
  <c r="F286" i="16" s="1"/>
  <c r="R285" i="16"/>
  <c r="K285" i="16"/>
  <c r="D285" i="16"/>
  <c r="F285" i="16" s="1"/>
  <c r="R284" i="16"/>
  <c r="K284" i="16"/>
  <c r="D284" i="16"/>
  <c r="F284" i="16" s="1"/>
  <c r="R283" i="16"/>
  <c r="K283" i="16"/>
  <c r="D283" i="16"/>
  <c r="F283" i="16" s="1"/>
  <c r="R282" i="16"/>
  <c r="K282" i="16"/>
  <c r="D282" i="16"/>
  <c r="F282" i="16" s="1"/>
  <c r="R281" i="16"/>
  <c r="K281" i="16"/>
  <c r="D281" i="16"/>
  <c r="F281" i="16" s="1"/>
  <c r="R280" i="16"/>
  <c r="K280" i="16"/>
  <c r="D280" i="16"/>
  <c r="F280" i="16" s="1"/>
  <c r="R279" i="16"/>
  <c r="K279" i="16"/>
  <c r="D279" i="16"/>
  <c r="F279" i="16" s="1"/>
  <c r="R278" i="16"/>
  <c r="K278" i="16"/>
  <c r="D278" i="16"/>
  <c r="F278" i="16" s="1"/>
  <c r="R277" i="16"/>
  <c r="K277" i="16"/>
  <c r="D277" i="16"/>
  <c r="F277" i="16" s="1"/>
  <c r="R276" i="16"/>
  <c r="K276" i="16"/>
  <c r="D276" i="16"/>
  <c r="F276" i="16" s="1"/>
  <c r="R275" i="16"/>
  <c r="K275" i="16"/>
  <c r="D275" i="16"/>
  <c r="F275" i="16" s="1"/>
  <c r="R274" i="16"/>
  <c r="K274" i="16"/>
  <c r="D274" i="16"/>
  <c r="F274" i="16" s="1"/>
  <c r="R273" i="16"/>
  <c r="K273" i="16"/>
  <c r="D273" i="16"/>
  <c r="F273" i="16" s="1"/>
  <c r="R272" i="16"/>
  <c r="K272" i="16"/>
  <c r="D272" i="16"/>
  <c r="F272" i="16" s="1"/>
  <c r="R271" i="16"/>
  <c r="K271" i="16"/>
  <c r="D271" i="16"/>
  <c r="F271" i="16" s="1"/>
  <c r="R270" i="16"/>
  <c r="K270" i="16"/>
  <c r="D270" i="16"/>
  <c r="F270" i="16" s="1"/>
  <c r="R269" i="16"/>
  <c r="K269" i="16"/>
  <c r="D269" i="16"/>
  <c r="F269" i="16" s="1"/>
  <c r="R268" i="16"/>
  <c r="K268" i="16"/>
  <c r="D268" i="16"/>
  <c r="F268" i="16" s="1"/>
  <c r="R267" i="16"/>
  <c r="K267" i="16"/>
  <c r="D267" i="16"/>
  <c r="F267" i="16" s="1"/>
  <c r="R266" i="16"/>
  <c r="K266" i="16"/>
  <c r="D266" i="16"/>
  <c r="F266" i="16" s="1"/>
  <c r="R265" i="16"/>
  <c r="K265" i="16"/>
  <c r="D265" i="16"/>
  <c r="F265" i="16" s="1"/>
  <c r="R264" i="16"/>
  <c r="K264" i="16"/>
  <c r="D264" i="16"/>
  <c r="F264" i="16" s="1"/>
  <c r="R263" i="16"/>
  <c r="K263" i="16"/>
  <c r="D263" i="16"/>
  <c r="F263" i="16" s="1"/>
  <c r="R262" i="16"/>
  <c r="K262" i="16"/>
  <c r="D262" i="16"/>
  <c r="F262" i="16" s="1"/>
  <c r="R261" i="16"/>
  <c r="K261" i="16"/>
  <c r="D261" i="16"/>
  <c r="F261" i="16" s="1"/>
  <c r="R260" i="16"/>
  <c r="K260" i="16"/>
  <c r="D260" i="16"/>
  <c r="F260" i="16" s="1"/>
  <c r="R259" i="16"/>
  <c r="K259" i="16"/>
  <c r="D259" i="16"/>
  <c r="F259" i="16" s="1"/>
  <c r="R258" i="16"/>
  <c r="K258" i="16"/>
  <c r="D258" i="16"/>
  <c r="F258" i="16" s="1"/>
  <c r="R257" i="16"/>
  <c r="K257" i="16"/>
  <c r="D257" i="16"/>
  <c r="F257" i="16" s="1"/>
  <c r="R256" i="16"/>
  <c r="K256" i="16"/>
  <c r="D256" i="16"/>
  <c r="F256" i="16" s="1"/>
  <c r="R255" i="16"/>
  <c r="K255" i="16"/>
  <c r="D255" i="16"/>
  <c r="F255" i="16" s="1"/>
  <c r="R254" i="16"/>
  <c r="K254" i="16"/>
  <c r="D254" i="16"/>
  <c r="F254" i="16" s="1"/>
  <c r="R253" i="16"/>
  <c r="K253" i="16"/>
  <c r="D253" i="16"/>
  <c r="F253" i="16" s="1"/>
  <c r="R252" i="16"/>
  <c r="K252" i="16"/>
  <c r="D252" i="16"/>
  <c r="F252" i="16" s="1"/>
  <c r="R251" i="16"/>
  <c r="K251" i="16"/>
  <c r="D251" i="16"/>
  <c r="F251" i="16" s="1"/>
  <c r="R250" i="16"/>
  <c r="K250" i="16"/>
  <c r="D250" i="16"/>
  <c r="F250" i="16" s="1"/>
  <c r="R249" i="16"/>
  <c r="K249" i="16"/>
  <c r="D249" i="16"/>
  <c r="F249" i="16" s="1"/>
  <c r="R248" i="16"/>
  <c r="K248" i="16"/>
  <c r="D248" i="16"/>
  <c r="F248" i="16" s="1"/>
  <c r="R247" i="16"/>
  <c r="K247" i="16"/>
  <c r="D247" i="16"/>
  <c r="F247" i="16" s="1"/>
  <c r="R246" i="16"/>
  <c r="K246" i="16"/>
  <c r="D246" i="16"/>
  <c r="F246" i="16" s="1"/>
  <c r="R245" i="16"/>
  <c r="K245" i="16"/>
  <c r="D245" i="16"/>
  <c r="F245" i="16" s="1"/>
  <c r="R244" i="16"/>
  <c r="K244" i="16"/>
  <c r="D244" i="16"/>
  <c r="F244" i="16" s="1"/>
  <c r="R243" i="16"/>
  <c r="K243" i="16"/>
  <c r="D243" i="16"/>
  <c r="F243" i="16" s="1"/>
  <c r="R242" i="16"/>
  <c r="K242" i="16"/>
  <c r="D242" i="16"/>
  <c r="F242" i="16" s="1"/>
  <c r="R241" i="16"/>
  <c r="K241" i="16"/>
  <c r="D241" i="16"/>
  <c r="F241" i="16" s="1"/>
  <c r="R240" i="16"/>
  <c r="K240" i="16"/>
  <c r="D240" i="16"/>
  <c r="F240" i="16" s="1"/>
  <c r="R239" i="16"/>
  <c r="K239" i="16"/>
  <c r="D239" i="16"/>
  <c r="F239" i="16" s="1"/>
  <c r="R238" i="16"/>
  <c r="K238" i="16"/>
  <c r="D238" i="16"/>
  <c r="F238" i="16" s="1"/>
  <c r="R237" i="16"/>
  <c r="K237" i="16"/>
  <c r="D237" i="16"/>
  <c r="F237" i="16" s="1"/>
  <c r="R236" i="16"/>
  <c r="K236" i="16"/>
  <c r="D236" i="16"/>
  <c r="F236" i="16" s="1"/>
  <c r="R235" i="16"/>
  <c r="K235" i="16"/>
  <c r="D235" i="16"/>
  <c r="F235" i="16" s="1"/>
  <c r="R234" i="16"/>
  <c r="K234" i="16"/>
  <c r="D234" i="16"/>
  <c r="F234" i="16" s="1"/>
  <c r="R233" i="16"/>
  <c r="K233" i="16"/>
  <c r="D233" i="16"/>
  <c r="F233" i="16" s="1"/>
  <c r="R232" i="16"/>
  <c r="K232" i="16"/>
  <c r="D232" i="16"/>
  <c r="F232" i="16" s="1"/>
  <c r="R231" i="16"/>
  <c r="K231" i="16"/>
  <c r="D231" i="16"/>
  <c r="F231" i="16" s="1"/>
  <c r="R230" i="16"/>
  <c r="K230" i="16"/>
  <c r="D230" i="16"/>
  <c r="F230" i="16" s="1"/>
  <c r="R229" i="16"/>
  <c r="K229" i="16"/>
  <c r="D229" i="16"/>
  <c r="F229" i="16" s="1"/>
  <c r="R228" i="16"/>
  <c r="K228" i="16"/>
  <c r="D228" i="16"/>
  <c r="F228" i="16" s="1"/>
  <c r="R227" i="16"/>
  <c r="K227" i="16"/>
  <c r="D227" i="16"/>
  <c r="F227" i="16" s="1"/>
  <c r="R226" i="16"/>
  <c r="K226" i="16"/>
  <c r="D226" i="16"/>
  <c r="F226" i="16" s="1"/>
  <c r="R225" i="16"/>
  <c r="K225" i="16"/>
  <c r="D225" i="16"/>
  <c r="F225" i="16" s="1"/>
  <c r="R224" i="16"/>
  <c r="K224" i="16"/>
  <c r="D224" i="16"/>
  <c r="F224" i="16" s="1"/>
  <c r="R223" i="16"/>
  <c r="K223" i="16"/>
  <c r="D223" i="16"/>
  <c r="F223" i="16" s="1"/>
  <c r="R222" i="16"/>
  <c r="K222" i="16"/>
  <c r="D222" i="16"/>
  <c r="F222" i="16" s="1"/>
  <c r="R221" i="16"/>
  <c r="K221" i="16"/>
  <c r="D221" i="16"/>
  <c r="F221" i="16" s="1"/>
  <c r="R220" i="16"/>
  <c r="K220" i="16"/>
  <c r="D220" i="16"/>
  <c r="F220" i="16" s="1"/>
  <c r="R219" i="16"/>
  <c r="K219" i="16"/>
  <c r="D219" i="16"/>
  <c r="F219" i="16" s="1"/>
  <c r="R218" i="16"/>
  <c r="K218" i="16"/>
  <c r="D218" i="16"/>
  <c r="F218" i="16" s="1"/>
  <c r="R217" i="16"/>
  <c r="K217" i="16"/>
  <c r="D217" i="16"/>
  <c r="F217" i="16" s="1"/>
  <c r="R216" i="16"/>
  <c r="K216" i="16"/>
  <c r="D216" i="16"/>
  <c r="F216" i="16" s="1"/>
  <c r="R215" i="16"/>
  <c r="K215" i="16"/>
  <c r="D215" i="16"/>
  <c r="F215" i="16" s="1"/>
  <c r="R214" i="16"/>
  <c r="K214" i="16"/>
  <c r="D214" i="16"/>
  <c r="F214" i="16" s="1"/>
  <c r="R213" i="16"/>
  <c r="K213" i="16"/>
  <c r="D213" i="16"/>
  <c r="F213" i="16" s="1"/>
  <c r="R212" i="16"/>
  <c r="K212" i="16"/>
  <c r="D212" i="16"/>
  <c r="F212" i="16" s="1"/>
  <c r="R211" i="16"/>
  <c r="K211" i="16"/>
  <c r="D211" i="16"/>
  <c r="F211" i="16" s="1"/>
  <c r="R210" i="16"/>
  <c r="K210" i="16"/>
  <c r="D210" i="16"/>
  <c r="F210" i="16" s="1"/>
  <c r="R209" i="16"/>
  <c r="K209" i="16"/>
  <c r="D209" i="16"/>
  <c r="F209" i="16" s="1"/>
  <c r="R208" i="16"/>
  <c r="K208" i="16"/>
  <c r="D208" i="16"/>
  <c r="F208" i="16" s="1"/>
  <c r="R207" i="16"/>
  <c r="K207" i="16"/>
  <c r="D207" i="16"/>
  <c r="F207" i="16" s="1"/>
  <c r="R206" i="16"/>
  <c r="K206" i="16"/>
  <c r="D206" i="16"/>
  <c r="F206" i="16" s="1"/>
  <c r="R205" i="16"/>
  <c r="K205" i="16"/>
  <c r="D205" i="16"/>
  <c r="F205" i="16" s="1"/>
  <c r="R204" i="16"/>
  <c r="K204" i="16"/>
  <c r="D204" i="16"/>
  <c r="F204" i="16" s="1"/>
  <c r="R203" i="16"/>
  <c r="K203" i="16"/>
  <c r="D203" i="16"/>
  <c r="F203" i="16" s="1"/>
  <c r="R202" i="16"/>
  <c r="K202" i="16"/>
  <c r="D202" i="16"/>
  <c r="F202" i="16" s="1"/>
  <c r="R201" i="16"/>
  <c r="K201" i="16"/>
  <c r="D201" i="16"/>
  <c r="F201" i="16" s="1"/>
  <c r="N200" i="16"/>
  <c r="T200" i="16" s="1"/>
  <c r="R199" i="16"/>
  <c r="K199" i="16"/>
  <c r="D199" i="16"/>
  <c r="F199" i="16" s="1"/>
  <c r="K198" i="16"/>
  <c r="D198" i="16"/>
  <c r="F198" i="16" s="1"/>
  <c r="K197" i="16"/>
  <c r="D197" i="16"/>
  <c r="F197" i="16" s="1"/>
  <c r="W196" i="16"/>
  <c r="K196" i="16"/>
  <c r="D196" i="16"/>
  <c r="F196" i="16" s="1"/>
  <c r="K195" i="16"/>
  <c r="D195" i="16"/>
  <c r="F195" i="16" s="1"/>
  <c r="K194" i="16"/>
  <c r="D194" i="16"/>
  <c r="F194" i="16" s="1"/>
  <c r="K193" i="16"/>
  <c r="D193" i="16"/>
  <c r="F193" i="16" s="1"/>
  <c r="K192" i="16"/>
  <c r="D192" i="16"/>
  <c r="F192" i="16" s="1"/>
  <c r="R191" i="16"/>
  <c r="K191" i="16"/>
  <c r="D191" i="16"/>
  <c r="F191" i="16" s="1"/>
  <c r="R190" i="16"/>
  <c r="K190" i="16"/>
  <c r="D190" i="16"/>
  <c r="F190" i="16" s="1"/>
  <c r="R189" i="16"/>
  <c r="K189" i="16"/>
  <c r="D189" i="16"/>
  <c r="F189" i="16" s="1"/>
  <c r="R188" i="16"/>
  <c r="K188" i="16"/>
  <c r="D188" i="16"/>
  <c r="F188" i="16" s="1"/>
  <c r="R187" i="16"/>
  <c r="K187" i="16"/>
  <c r="D187" i="16"/>
  <c r="F187" i="16" s="1"/>
  <c r="R186" i="16"/>
  <c r="K186" i="16"/>
  <c r="D186" i="16"/>
  <c r="F186" i="16" s="1"/>
  <c r="R185" i="16"/>
  <c r="K185" i="16"/>
  <c r="D185" i="16"/>
  <c r="F185" i="16" s="1"/>
  <c r="R184" i="16"/>
  <c r="K184" i="16"/>
  <c r="D184" i="16"/>
  <c r="F184" i="16" s="1"/>
  <c r="R183" i="16"/>
  <c r="K183" i="16"/>
  <c r="D183" i="16"/>
  <c r="F183" i="16" s="1"/>
  <c r="R182" i="16"/>
  <c r="K182" i="16"/>
  <c r="D182" i="16"/>
  <c r="F182" i="16" s="1"/>
  <c r="R181" i="16"/>
  <c r="K181" i="16"/>
  <c r="D181" i="16"/>
  <c r="F181" i="16" s="1"/>
  <c r="R180" i="16"/>
  <c r="K180" i="16"/>
  <c r="F180" i="16"/>
  <c r="R179" i="16"/>
  <c r="K179" i="16"/>
  <c r="F179" i="16"/>
  <c r="R178" i="16"/>
  <c r="K178" i="16"/>
  <c r="F178" i="16"/>
  <c r="R177" i="16"/>
  <c r="K177" i="16"/>
  <c r="F177" i="16"/>
  <c r="R176" i="16"/>
  <c r="K176" i="16"/>
  <c r="F176" i="16"/>
  <c r="N175" i="16"/>
  <c r="N174" i="16"/>
  <c r="N173" i="16"/>
  <c r="R172" i="16"/>
  <c r="K172" i="16"/>
  <c r="F172" i="16"/>
  <c r="N171" i="16"/>
  <c r="N170" i="16"/>
  <c r="N169" i="16"/>
  <c r="P168" i="16"/>
  <c r="K168" i="16"/>
  <c r="N168" i="16" s="1"/>
  <c r="R167" i="16"/>
  <c r="F167" i="16"/>
  <c r="N166" i="16"/>
  <c r="J166" i="16"/>
  <c r="P165" i="16"/>
  <c r="Q165" i="16" s="1"/>
  <c r="K165" i="16"/>
  <c r="R164" i="16"/>
  <c r="F164" i="16"/>
  <c r="R163" i="16"/>
  <c r="F163" i="16"/>
  <c r="R162" i="16"/>
  <c r="F162" i="16"/>
  <c r="R161" i="16"/>
  <c r="F161" i="16"/>
  <c r="Q159" i="16"/>
  <c r="S159" i="16" s="1"/>
  <c r="T159" i="16" s="1"/>
  <c r="Q158" i="16"/>
  <c r="S158" i="16" s="1"/>
  <c r="J158" i="16"/>
  <c r="K158" i="16" s="1"/>
  <c r="N158" i="16" s="1"/>
  <c r="Q157" i="16"/>
  <c r="N157" i="16"/>
  <c r="J157" i="16"/>
  <c r="K157" i="16" s="1"/>
  <c r="R156" i="16"/>
  <c r="F156" i="16"/>
  <c r="R155" i="16"/>
  <c r="F155" i="16"/>
  <c r="Q154" i="16"/>
  <c r="J154" i="16"/>
  <c r="J153" i="16"/>
  <c r="K153" i="16" s="1"/>
  <c r="Q149" i="16"/>
  <c r="S149" i="16" s="1"/>
  <c r="T149" i="16" s="1"/>
  <c r="Q148" i="16"/>
  <c r="S148" i="16" s="1"/>
  <c r="T148" i="16" s="1"/>
  <c r="Q147" i="16"/>
  <c r="S147" i="16" s="1"/>
  <c r="J147" i="16"/>
  <c r="Q146" i="16"/>
  <c r="S146" i="16" s="1"/>
  <c r="L146" i="16"/>
  <c r="L409" i="16" s="1"/>
  <c r="J146" i="16"/>
  <c r="R145" i="16"/>
  <c r="F145" i="16"/>
  <c r="R144" i="16"/>
  <c r="F144" i="16"/>
  <c r="R143" i="16"/>
  <c r="F143" i="16"/>
  <c r="R142" i="16"/>
  <c r="F142" i="16"/>
  <c r="R141" i="16"/>
  <c r="F141" i="16"/>
  <c r="R140" i="16"/>
  <c r="F140" i="16"/>
  <c r="R139" i="16"/>
  <c r="F139" i="16"/>
  <c r="Q138" i="16"/>
  <c r="S138" i="16" s="1"/>
  <c r="T138" i="16" s="1"/>
  <c r="R137" i="16"/>
  <c r="F137" i="16"/>
  <c r="R136" i="16"/>
  <c r="F136" i="16"/>
  <c r="P135" i="16"/>
  <c r="Q135" i="16" s="1"/>
  <c r="K135" i="16"/>
  <c r="N135" i="16" s="1"/>
  <c r="F134" i="16"/>
  <c r="W133" i="16"/>
  <c r="R133" i="16"/>
  <c r="F133" i="16"/>
  <c r="R132" i="16"/>
  <c r="F132" i="16"/>
  <c r="R131" i="16"/>
  <c r="F131" i="16"/>
  <c r="R130" i="16"/>
  <c r="F130" i="16"/>
  <c r="R129" i="16"/>
  <c r="F129" i="16"/>
  <c r="R128" i="16"/>
  <c r="F128" i="16"/>
  <c r="R127" i="16"/>
  <c r="F127" i="16"/>
  <c r="R126" i="16"/>
  <c r="F126" i="16"/>
  <c r="W125" i="16"/>
  <c r="R125" i="16"/>
  <c r="F125" i="16"/>
  <c r="R124" i="16"/>
  <c r="F124" i="16"/>
  <c r="R123" i="16"/>
  <c r="F123" i="16"/>
  <c r="R122" i="16"/>
  <c r="F122" i="16"/>
  <c r="R121" i="16"/>
  <c r="F121" i="16"/>
  <c r="R120" i="16"/>
  <c r="F120" i="16"/>
  <c r="R119" i="16"/>
  <c r="F119" i="16"/>
  <c r="R118" i="16"/>
  <c r="F118" i="16"/>
  <c r="R117" i="16"/>
  <c r="F117" i="16"/>
  <c r="R116" i="16"/>
  <c r="F116" i="16"/>
  <c r="R115" i="16"/>
  <c r="F115" i="16"/>
  <c r="R114" i="16"/>
  <c r="F114" i="16"/>
  <c r="R113" i="16"/>
  <c r="F113" i="16"/>
  <c r="R112" i="16"/>
  <c r="F112" i="16"/>
  <c r="R111" i="16"/>
  <c r="F111" i="16"/>
  <c r="R110" i="16"/>
  <c r="F110" i="16"/>
  <c r="R109" i="16"/>
  <c r="F109" i="16"/>
  <c r="R108" i="16"/>
  <c r="F108" i="16"/>
  <c r="R107" i="16"/>
  <c r="F107" i="16"/>
  <c r="R106" i="16"/>
  <c r="F106" i="16"/>
  <c r="R105" i="16"/>
  <c r="F105" i="16"/>
  <c r="R104" i="16"/>
  <c r="F104" i="16"/>
  <c r="R103" i="16"/>
  <c r="F103" i="16"/>
  <c r="R102" i="16"/>
  <c r="F102" i="16"/>
  <c r="W101" i="16"/>
  <c r="R101" i="16"/>
  <c r="F101" i="16"/>
  <c r="R100" i="16"/>
  <c r="F100" i="16"/>
  <c r="R99" i="16"/>
  <c r="F99" i="16"/>
  <c r="R98" i="16"/>
  <c r="F98" i="16"/>
  <c r="R97" i="16"/>
  <c r="F97" i="16"/>
  <c r="R96" i="16"/>
  <c r="F96" i="16"/>
  <c r="R95" i="16"/>
  <c r="F95" i="16"/>
  <c r="Q94" i="16"/>
  <c r="S94" i="16" s="1"/>
  <c r="T94" i="16" s="1"/>
  <c r="R93" i="16"/>
  <c r="F93" i="16"/>
  <c r="R92" i="16"/>
  <c r="F92" i="16"/>
  <c r="F91" i="16"/>
  <c r="R90" i="16"/>
  <c r="F90" i="16"/>
  <c r="R89" i="16"/>
  <c r="F89" i="16"/>
  <c r="R88" i="16"/>
  <c r="F88" i="16"/>
  <c r="R87" i="16"/>
  <c r="F87" i="16"/>
  <c r="R86" i="16"/>
  <c r="F86" i="16"/>
  <c r="R85" i="16"/>
  <c r="F85" i="16"/>
  <c r="R84" i="16"/>
  <c r="F84" i="16"/>
  <c r="R83" i="16"/>
  <c r="F83" i="16"/>
  <c r="R82" i="16"/>
  <c r="F82" i="16"/>
  <c r="R81" i="16"/>
  <c r="F81" i="16"/>
  <c r="R80" i="16"/>
  <c r="F80" i="16"/>
  <c r="W79" i="16"/>
  <c r="R79" i="16"/>
  <c r="F79" i="16"/>
  <c r="R78" i="16"/>
  <c r="F78" i="16"/>
  <c r="R77" i="16"/>
  <c r="F77" i="16"/>
  <c r="R76" i="16"/>
  <c r="F76" i="16"/>
  <c r="R75" i="16"/>
  <c r="F75" i="16"/>
  <c r="R74" i="16"/>
  <c r="F74" i="16"/>
  <c r="R73" i="16"/>
  <c r="F73" i="16"/>
  <c r="R72" i="16"/>
  <c r="F72" i="16"/>
  <c r="W71" i="16"/>
  <c r="R71" i="16"/>
  <c r="F71" i="16"/>
  <c r="R70" i="16"/>
  <c r="F70" i="16"/>
  <c r="R69" i="16"/>
  <c r="F69" i="16"/>
  <c r="R68" i="16"/>
  <c r="F68" i="16"/>
  <c r="R67" i="16"/>
  <c r="F67" i="16"/>
  <c r="R66" i="16"/>
  <c r="F66" i="16"/>
  <c r="R65" i="16"/>
  <c r="F65" i="16"/>
  <c r="R64" i="16"/>
  <c r="F64" i="16"/>
  <c r="R63" i="16"/>
  <c r="F63" i="16"/>
  <c r="R62" i="16"/>
  <c r="F62" i="16"/>
  <c r="R61" i="16"/>
  <c r="F61" i="16"/>
  <c r="R60" i="16"/>
  <c r="F60" i="16"/>
  <c r="R59" i="16"/>
  <c r="F59" i="16"/>
  <c r="R58" i="16"/>
  <c r="F58" i="16"/>
  <c r="R57" i="16"/>
  <c r="F57" i="16"/>
  <c r="R56" i="16"/>
  <c r="K56" i="16"/>
  <c r="F56" i="16"/>
  <c r="R55" i="16"/>
  <c r="K55" i="16"/>
  <c r="F55" i="16"/>
  <c r="R54" i="16"/>
  <c r="F54" i="16"/>
  <c r="W53" i="16"/>
  <c r="R53" i="16"/>
  <c r="F53" i="16"/>
  <c r="R52" i="16"/>
  <c r="F52" i="16"/>
  <c r="R51" i="16"/>
  <c r="F51" i="16"/>
  <c r="R50" i="16"/>
  <c r="F50" i="16"/>
  <c r="R49" i="16"/>
  <c r="F49" i="16"/>
  <c r="R48" i="16"/>
  <c r="F48" i="16"/>
  <c r="R47" i="16"/>
  <c r="F47" i="16"/>
  <c r="R46" i="16"/>
  <c r="F46" i="16"/>
  <c r="R45" i="16"/>
  <c r="F45" i="16"/>
  <c r="R44" i="16"/>
  <c r="K44" i="16"/>
  <c r="F44" i="16"/>
  <c r="R43" i="16"/>
  <c r="Q43" i="16"/>
  <c r="K43" i="16"/>
  <c r="F43" i="16"/>
  <c r="R42" i="16"/>
  <c r="F42" i="16"/>
  <c r="R41" i="16"/>
  <c r="F41" i="16"/>
  <c r="R40" i="16"/>
  <c r="F40" i="16"/>
  <c r="R39" i="16"/>
  <c r="F39" i="16"/>
  <c r="W38" i="16"/>
  <c r="R38" i="16"/>
  <c r="F38" i="16"/>
  <c r="R37" i="16"/>
  <c r="F37" i="16"/>
  <c r="R36" i="16"/>
  <c r="F36" i="16"/>
  <c r="R35" i="16"/>
  <c r="F35" i="16"/>
  <c r="R34" i="16"/>
  <c r="F34" i="16"/>
  <c r="R33" i="16"/>
  <c r="K33" i="16"/>
  <c r="F33" i="16"/>
  <c r="K32" i="16"/>
  <c r="F32" i="16"/>
  <c r="R31" i="16"/>
  <c r="Q31" i="16"/>
  <c r="K31" i="16"/>
  <c r="F31" i="16"/>
  <c r="R30" i="16"/>
  <c r="F30" i="16"/>
  <c r="F28" i="16"/>
  <c r="R27" i="16"/>
  <c r="Q27" i="16"/>
  <c r="F27" i="16"/>
  <c r="R26" i="16"/>
  <c r="Q26" i="16"/>
  <c r="F26" i="16"/>
  <c r="R25" i="16"/>
  <c r="Q25" i="16"/>
  <c r="F25" i="16"/>
  <c r="R24" i="16"/>
  <c r="Q24" i="16"/>
  <c r="F24" i="16"/>
  <c r="R23" i="16"/>
  <c r="Q23" i="16"/>
  <c r="F23" i="16"/>
  <c r="R22" i="16"/>
  <c r="Q22" i="16"/>
  <c r="F22" i="16"/>
  <c r="R21" i="16"/>
  <c r="Q21" i="16"/>
  <c r="F21" i="16"/>
  <c r="R20" i="16"/>
  <c r="Q20" i="16"/>
  <c r="F20" i="16"/>
  <c r="R19" i="16"/>
  <c r="Q19" i="16"/>
  <c r="F19" i="16"/>
  <c r="R18" i="16"/>
  <c r="Q18" i="16"/>
  <c r="F18" i="16"/>
  <c r="R17" i="16"/>
  <c r="Q17" i="16"/>
  <c r="F17" i="16"/>
  <c r="R16" i="16"/>
  <c r="F16" i="16"/>
  <c r="R15" i="16"/>
  <c r="F15" i="16"/>
  <c r="R14" i="16"/>
  <c r="F14" i="16"/>
  <c r="F12" i="16"/>
  <c r="W9" i="16"/>
  <c r="Q4" i="16"/>
  <c r="H4" i="16"/>
  <c r="I4" i="16" s="1"/>
  <c r="J4" i="16" s="1"/>
  <c r="F4" i="16"/>
  <c r="Q3" i="16"/>
  <c r="H3" i="16"/>
  <c r="I3" i="16" s="1"/>
  <c r="J3" i="16" s="1"/>
  <c r="F3" i="16"/>
  <c r="Q2" i="16"/>
  <c r="F2" i="16"/>
  <c r="AA409" i="2"/>
  <c r="Z409" i="2"/>
  <c r="V409" i="2"/>
  <c r="P409" i="2"/>
  <c r="O409" i="2"/>
  <c r="G409" i="2"/>
  <c r="C409" i="2"/>
  <c r="R408" i="2"/>
  <c r="Q408" i="2"/>
  <c r="K408" i="2"/>
  <c r="H408" i="2"/>
  <c r="I408" i="2" s="1"/>
  <c r="J408" i="2" s="1"/>
  <c r="F408" i="2"/>
  <c r="D408" i="2"/>
  <c r="R407" i="2"/>
  <c r="Q407" i="2"/>
  <c r="K407" i="2"/>
  <c r="D407" i="2"/>
  <c r="F407" i="2" s="1"/>
  <c r="X406" i="2"/>
  <c r="Y406" i="2" s="1"/>
  <c r="AB406" i="2" s="1"/>
  <c r="AC406" i="2" s="1"/>
  <c r="W406" i="2"/>
  <c r="R406" i="2"/>
  <c r="Q406" i="2"/>
  <c r="K406" i="2"/>
  <c r="M406" i="2" s="1"/>
  <c r="N406" i="2" s="1"/>
  <c r="H406" i="2"/>
  <c r="I406" i="2" s="1"/>
  <c r="J406" i="2" s="1"/>
  <c r="F406" i="2"/>
  <c r="D406" i="2"/>
  <c r="R405" i="2"/>
  <c r="Q405" i="2"/>
  <c r="K405" i="2"/>
  <c r="D405" i="2"/>
  <c r="F405" i="2" s="1"/>
  <c r="AC404" i="2"/>
  <c r="X404" i="2"/>
  <c r="Y404" i="2" s="1"/>
  <c r="AB404" i="2" s="1"/>
  <c r="W404" i="2"/>
  <c r="R404" i="2"/>
  <c r="Q404" i="2"/>
  <c r="K404" i="2"/>
  <c r="M404" i="2" s="1"/>
  <c r="N404" i="2" s="1"/>
  <c r="H404" i="2"/>
  <c r="I404" i="2" s="1"/>
  <c r="J404" i="2" s="1"/>
  <c r="F404" i="2"/>
  <c r="D404" i="2"/>
  <c r="R403" i="2"/>
  <c r="Q403" i="2"/>
  <c r="K403" i="2"/>
  <c r="D403" i="2"/>
  <c r="F403" i="2" s="1"/>
  <c r="W402" i="2"/>
  <c r="X402" i="2" s="1"/>
  <c r="Y402" i="2" s="1"/>
  <c r="AB402" i="2" s="1"/>
  <c r="AC402" i="2" s="1"/>
  <c r="R402" i="2"/>
  <c r="Q402" i="2"/>
  <c r="K402" i="2"/>
  <c r="F402" i="2"/>
  <c r="D402" i="2"/>
  <c r="R401" i="2"/>
  <c r="Q401" i="2"/>
  <c r="K401" i="2"/>
  <c r="H401" i="2"/>
  <c r="I401" i="2" s="1"/>
  <c r="J401" i="2" s="1"/>
  <c r="F401" i="2"/>
  <c r="D401" i="2"/>
  <c r="R400" i="2"/>
  <c r="Q400" i="2"/>
  <c r="K400" i="2"/>
  <c r="M400" i="2" s="1"/>
  <c r="N400" i="2" s="1"/>
  <c r="S400" i="2" s="1"/>
  <c r="H400" i="2"/>
  <c r="I400" i="2" s="1"/>
  <c r="J400" i="2" s="1"/>
  <c r="F400" i="2"/>
  <c r="D400" i="2"/>
  <c r="W399" i="2"/>
  <c r="X399" i="2" s="1"/>
  <c r="Y399" i="2" s="1"/>
  <c r="AB399" i="2" s="1"/>
  <c r="AC399" i="2" s="1"/>
  <c r="R399" i="2"/>
  <c r="Q399" i="2"/>
  <c r="K399" i="2"/>
  <c r="D399" i="2"/>
  <c r="F399" i="2" s="1"/>
  <c r="R398" i="2"/>
  <c r="Q398" i="2"/>
  <c r="K398" i="2"/>
  <c r="M398" i="2" s="1"/>
  <c r="N398" i="2" s="1"/>
  <c r="H398" i="2"/>
  <c r="I398" i="2" s="1"/>
  <c r="J398" i="2" s="1"/>
  <c r="F398" i="2"/>
  <c r="D398" i="2"/>
  <c r="W397" i="2"/>
  <c r="X397" i="2" s="1"/>
  <c r="Y397" i="2" s="1"/>
  <c r="AB397" i="2" s="1"/>
  <c r="AC397" i="2" s="1"/>
  <c r="R397" i="2"/>
  <c r="Q397" i="2"/>
  <c r="K397" i="2"/>
  <c r="D397" i="2"/>
  <c r="F397" i="2" s="1"/>
  <c r="X396" i="2"/>
  <c r="Y396" i="2" s="1"/>
  <c r="AB396" i="2" s="1"/>
  <c r="AC396" i="2" s="1"/>
  <c r="W396" i="2"/>
  <c r="R396" i="2"/>
  <c r="Q396" i="2"/>
  <c r="K396" i="2"/>
  <c r="D396" i="2"/>
  <c r="F396" i="2" s="1"/>
  <c r="R395" i="2"/>
  <c r="Q395" i="2"/>
  <c r="K395" i="2"/>
  <c r="M395" i="2" s="1"/>
  <c r="N395" i="2" s="1"/>
  <c r="H395" i="2"/>
  <c r="I395" i="2" s="1"/>
  <c r="J395" i="2" s="1"/>
  <c r="F395" i="2"/>
  <c r="D395" i="2"/>
  <c r="R394" i="2"/>
  <c r="Q394" i="2"/>
  <c r="K394" i="2"/>
  <c r="I394" i="2"/>
  <c r="J394" i="2" s="1"/>
  <c r="H394" i="2"/>
  <c r="F394" i="2"/>
  <c r="D394" i="2"/>
  <c r="W393" i="2"/>
  <c r="X393" i="2" s="1"/>
  <c r="Y393" i="2" s="1"/>
  <c r="AB393" i="2" s="1"/>
  <c r="AC393" i="2" s="1"/>
  <c r="R393" i="2"/>
  <c r="Q393" i="2"/>
  <c r="K393" i="2"/>
  <c r="D393" i="2"/>
  <c r="F393" i="2" s="1"/>
  <c r="W392" i="2"/>
  <c r="X392" i="2" s="1"/>
  <c r="Y392" i="2" s="1"/>
  <c r="AB392" i="2" s="1"/>
  <c r="AC392" i="2" s="1"/>
  <c r="R392" i="2"/>
  <c r="Q392" i="2"/>
  <c r="K392" i="2"/>
  <c r="F392" i="2"/>
  <c r="D392" i="2"/>
  <c r="R391" i="2"/>
  <c r="Q391" i="2"/>
  <c r="K391" i="2"/>
  <c r="H391" i="2"/>
  <c r="I391" i="2" s="1"/>
  <c r="J391" i="2" s="1"/>
  <c r="F391" i="2"/>
  <c r="D391" i="2"/>
  <c r="R390" i="2"/>
  <c r="Q390" i="2"/>
  <c r="K390" i="2"/>
  <c r="I390" i="2"/>
  <c r="J390" i="2" s="1"/>
  <c r="H390" i="2"/>
  <c r="F390" i="2"/>
  <c r="D390" i="2"/>
  <c r="AC389" i="2"/>
  <c r="AB389" i="2"/>
  <c r="W389" i="2"/>
  <c r="X389" i="2" s="1"/>
  <c r="Y389" i="2" s="1"/>
  <c r="R389" i="2"/>
  <c r="Q389" i="2"/>
  <c r="K389" i="2"/>
  <c r="D389" i="2"/>
  <c r="F389" i="2" s="1"/>
  <c r="W388" i="2"/>
  <c r="X388" i="2" s="1"/>
  <c r="Y388" i="2" s="1"/>
  <c r="AB388" i="2" s="1"/>
  <c r="AC388" i="2" s="1"/>
  <c r="R388" i="2"/>
  <c r="Q388" i="2"/>
  <c r="K388" i="2"/>
  <c r="H388" i="2"/>
  <c r="I388" i="2" s="1"/>
  <c r="J388" i="2" s="1"/>
  <c r="F388" i="2"/>
  <c r="D388" i="2"/>
  <c r="R387" i="2"/>
  <c r="Q387" i="2"/>
  <c r="K387" i="2"/>
  <c r="D387" i="2"/>
  <c r="F387" i="2" s="1"/>
  <c r="AC386" i="2"/>
  <c r="X386" i="2"/>
  <c r="Y386" i="2" s="1"/>
  <c r="AB386" i="2" s="1"/>
  <c r="W386" i="2"/>
  <c r="R386" i="2"/>
  <c r="Q386" i="2"/>
  <c r="K386" i="2"/>
  <c r="H386" i="2"/>
  <c r="I386" i="2" s="1"/>
  <c r="J386" i="2" s="1"/>
  <c r="M386" i="2" s="1"/>
  <c r="N386" i="2" s="1"/>
  <c r="F386" i="2"/>
  <c r="D386" i="2"/>
  <c r="R385" i="2"/>
  <c r="Q385" i="2"/>
  <c r="K385" i="2"/>
  <c r="H385" i="2"/>
  <c r="I385" i="2" s="1"/>
  <c r="J385" i="2" s="1"/>
  <c r="F385" i="2"/>
  <c r="D385" i="2"/>
  <c r="AB384" i="2"/>
  <c r="AC384" i="2" s="1"/>
  <c r="W384" i="2"/>
  <c r="X384" i="2" s="1"/>
  <c r="Y384" i="2" s="1"/>
  <c r="R384" i="2"/>
  <c r="Q384" i="2"/>
  <c r="K384" i="2"/>
  <c r="D384" i="2"/>
  <c r="F384" i="2" s="1"/>
  <c r="AC383" i="2"/>
  <c r="X383" i="2"/>
  <c r="Y383" i="2" s="1"/>
  <c r="AB383" i="2" s="1"/>
  <c r="W383" i="2"/>
  <c r="R383" i="2"/>
  <c r="Q383" i="2"/>
  <c r="K383" i="2"/>
  <c r="H383" i="2"/>
  <c r="I383" i="2" s="1"/>
  <c r="J383" i="2" s="1"/>
  <c r="F383" i="2"/>
  <c r="D383" i="2"/>
  <c r="W382" i="2"/>
  <c r="X382" i="2" s="1"/>
  <c r="Y382" i="2" s="1"/>
  <c r="AB382" i="2" s="1"/>
  <c r="AC382" i="2" s="1"/>
  <c r="R382" i="2"/>
  <c r="Q382" i="2"/>
  <c r="K382" i="2"/>
  <c r="I382" i="2"/>
  <c r="J382" i="2" s="1"/>
  <c r="H382" i="2"/>
  <c r="D382" i="2"/>
  <c r="F382" i="2" s="1"/>
  <c r="W381" i="2"/>
  <c r="X381" i="2" s="1"/>
  <c r="Y381" i="2" s="1"/>
  <c r="AB381" i="2" s="1"/>
  <c r="AC381" i="2" s="1"/>
  <c r="R381" i="2"/>
  <c r="Q381" i="2"/>
  <c r="K381" i="2"/>
  <c r="J381" i="2"/>
  <c r="I381" i="2"/>
  <c r="H381" i="2"/>
  <c r="D381" i="2"/>
  <c r="F381" i="2" s="1"/>
  <c r="X380" i="2"/>
  <c r="Y380" i="2" s="1"/>
  <c r="AB380" i="2" s="1"/>
  <c r="AC380" i="2" s="1"/>
  <c r="W380" i="2"/>
  <c r="R380" i="2"/>
  <c r="Q380" i="2"/>
  <c r="K380" i="2"/>
  <c r="H380" i="2"/>
  <c r="I380" i="2" s="1"/>
  <c r="J380" i="2" s="1"/>
  <c r="M380" i="2" s="1"/>
  <c r="N380" i="2" s="1"/>
  <c r="F380" i="2"/>
  <c r="D380" i="2"/>
  <c r="W379" i="2"/>
  <c r="X379" i="2" s="1"/>
  <c r="Y379" i="2" s="1"/>
  <c r="AB379" i="2" s="1"/>
  <c r="AC379" i="2" s="1"/>
  <c r="R379" i="2"/>
  <c r="Q379" i="2"/>
  <c r="K379" i="2"/>
  <c r="J379" i="2"/>
  <c r="I379" i="2"/>
  <c r="H379" i="2"/>
  <c r="D379" i="2"/>
  <c r="F379" i="2" s="1"/>
  <c r="X378" i="2"/>
  <c r="Y378" i="2" s="1"/>
  <c r="AB378" i="2" s="1"/>
  <c r="AC378" i="2" s="1"/>
  <c r="W378" i="2"/>
  <c r="R378" i="2"/>
  <c r="Q378" i="2"/>
  <c r="K378" i="2"/>
  <c r="H378" i="2"/>
  <c r="I378" i="2" s="1"/>
  <c r="J378" i="2" s="1"/>
  <c r="M378" i="2" s="1"/>
  <c r="N378" i="2" s="1"/>
  <c r="F378" i="2"/>
  <c r="D378" i="2"/>
  <c r="W377" i="2"/>
  <c r="X377" i="2" s="1"/>
  <c r="Y377" i="2" s="1"/>
  <c r="AB377" i="2" s="1"/>
  <c r="AC377" i="2" s="1"/>
  <c r="R377" i="2"/>
  <c r="Q377" i="2"/>
  <c r="K377" i="2"/>
  <c r="J377" i="2"/>
  <c r="I377" i="2"/>
  <c r="H377" i="2"/>
  <c r="D377" i="2"/>
  <c r="F377" i="2" s="1"/>
  <c r="X376" i="2"/>
  <c r="Y376" i="2" s="1"/>
  <c r="AB376" i="2" s="1"/>
  <c r="AC376" i="2" s="1"/>
  <c r="W376" i="2"/>
  <c r="R376" i="2"/>
  <c r="Q376" i="2"/>
  <c r="K376" i="2"/>
  <c r="M376" i="2" s="1"/>
  <c r="N376" i="2" s="1"/>
  <c r="S376" i="2" s="1"/>
  <c r="H376" i="2"/>
  <c r="I376" i="2" s="1"/>
  <c r="J376" i="2" s="1"/>
  <c r="F376" i="2"/>
  <c r="D376" i="2"/>
  <c r="W375" i="2"/>
  <c r="X375" i="2" s="1"/>
  <c r="Y375" i="2" s="1"/>
  <c r="AB375" i="2" s="1"/>
  <c r="AC375" i="2" s="1"/>
  <c r="R375" i="2"/>
  <c r="Q375" i="2"/>
  <c r="K375" i="2"/>
  <c r="J375" i="2"/>
  <c r="I375" i="2"/>
  <c r="H375" i="2"/>
  <c r="D375" i="2"/>
  <c r="F375" i="2" s="1"/>
  <c r="X374" i="2"/>
  <c r="Y374" i="2" s="1"/>
  <c r="AB374" i="2" s="1"/>
  <c r="AC374" i="2" s="1"/>
  <c r="W374" i="2"/>
  <c r="R374" i="2"/>
  <c r="Q374" i="2"/>
  <c r="K374" i="2"/>
  <c r="M374" i="2" s="1"/>
  <c r="N374" i="2" s="1"/>
  <c r="H374" i="2"/>
  <c r="I374" i="2" s="1"/>
  <c r="J374" i="2" s="1"/>
  <c r="F374" i="2"/>
  <c r="D374" i="2"/>
  <c r="AB373" i="2"/>
  <c r="AC373" i="2" s="1"/>
  <c r="W373" i="2"/>
  <c r="X373" i="2" s="1"/>
  <c r="Y373" i="2" s="1"/>
  <c r="R373" i="2"/>
  <c r="Q373" i="2"/>
  <c r="K373" i="2"/>
  <c r="I373" i="2"/>
  <c r="J373" i="2" s="1"/>
  <c r="H373" i="2"/>
  <c r="D373" i="2"/>
  <c r="F373" i="2" s="1"/>
  <c r="AC372" i="2"/>
  <c r="W372" i="2"/>
  <c r="X372" i="2" s="1"/>
  <c r="Y372" i="2" s="1"/>
  <c r="AB372" i="2" s="1"/>
  <c r="R372" i="2"/>
  <c r="Q372" i="2"/>
  <c r="K372" i="2"/>
  <c r="J372" i="2"/>
  <c r="I372" i="2"/>
  <c r="H372" i="2"/>
  <c r="D372" i="2"/>
  <c r="F372" i="2" s="1"/>
  <c r="X371" i="2"/>
  <c r="Y371" i="2" s="1"/>
  <c r="AB371" i="2" s="1"/>
  <c r="AC371" i="2" s="1"/>
  <c r="W371" i="2"/>
  <c r="R371" i="2"/>
  <c r="Q371" i="2"/>
  <c r="K371" i="2"/>
  <c r="H371" i="2"/>
  <c r="I371" i="2" s="1"/>
  <c r="J371" i="2" s="1"/>
  <c r="F371" i="2"/>
  <c r="D371" i="2"/>
  <c r="Y370" i="2"/>
  <c r="AB370" i="2" s="1"/>
  <c r="AC370" i="2" s="1"/>
  <c r="X370" i="2"/>
  <c r="W370" i="2"/>
  <c r="R370" i="2"/>
  <c r="Q370" i="2"/>
  <c r="K370" i="2"/>
  <c r="H370" i="2"/>
  <c r="I370" i="2" s="1"/>
  <c r="J370" i="2" s="1"/>
  <c r="F370" i="2"/>
  <c r="D370" i="2"/>
  <c r="W369" i="2"/>
  <c r="X369" i="2" s="1"/>
  <c r="Y369" i="2" s="1"/>
  <c r="AB369" i="2" s="1"/>
  <c r="AC369" i="2" s="1"/>
  <c r="R369" i="2"/>
  <c r="Q369" i="2"/>
  <c r="K369" i="2"/>
  <c r="I369" i="2"/>
  <c r="J369" i="2" s="1"/>
  <c r="H369" i="2"/>
  <c r="D369" i="2"/>
  <c r="F369" i="2" s="1"/>
  <c r="W368" i="2"/>
  <c r="X368" i="2" s="1"/>
  <c r="Y368" i="2" s="1"/>
  <c r="AB368" i="2" s="1"/>
  <c r="AC368" i="2" s="1"/>
  <c r="R368" i="2"/>
  <c r="Q368" i="2"/>
  <c r="K368" i="2"/>
  <c r="J368" i="2"/>
  <c r="I368" i="2"/>
  <c r="H368" i="2"/>
  <c r="D368" i="2"/>
  <c r="F368" i="2" s="1"/>
  <c r="X367" i="2"/>
  <c r="Y367" i="2" s="1"/>
  <c r="AB367" i="2" s="1"/>
  <c r="AC367" i="2" s="1"/>
  <c r="W367" i="2"/>
  <c r="R367" i="2"/>
  <c r="Q367" i="2"/>
  <c r="K367" i="2"/>
  <c r="H367" i="2"/>
  <c r="I367" i="2" s="1"/>
  <c r="J367" i="2" s="1"/>
  <c r="F367" i="2"/>
  <c r="D367" i="2"/>
  <c r="Y366" i="2"/>
  <c r="AB366" i="2" s="1"/>
  <c r="AC366" i="2" s="1"/>
  <c r="X366" i="2"/>
  <c r="W366" i="2"/>
  <c r="R366" i="2"/>
  <c r="Q366" i="2"/>
  <c r="K366" i="2"/>
  <c r="I366" i="2"/>
  <c r="J366" i="2" s="1"/>
  <c r="H366" i="2"/>
  <c r="D366" i="2"/>
  <c r="F366" i="2" s="1"/>
  <c r="AC365" i="2"/>
  <c r="W365" i="2"/>
  <c r="X365" i="2" s="1"/>
  <c r="Y365" i="2" s="1"/>
  <c r="AB365" i="2" s="1"/>
  <c r="R365" i="2"/>
  <c r="Q365" i="2"/>
  <c r="K365" i="2"/>
  <c r="M365" i="2" s="1"/>
  <c r="N365" i="2" s="1"/>
  <c r="H365" i="2"/>
  <c r="I365" i="2" s="1"/>
  <c r="J365" i="2" s="1"/>
  <c r="F365" i="2"/>
  <c r="D365" i="2"/>
  <c r="Y364" i="2"/>
  <c r="AB364" i="2" s="1"/>
  <c r="AC364" i="2" s="1"/>
  <c r="X364" i="2"/>
  <c r="W364" i="2"/>
  <c r="R364" i="2"/>
  <c r="Q364" i="2"/>
  <c r="K364" i="2"/>
  <c r="I364" i="2"/>
  <c r="J364" i="2" s="1"/>
  <c r="H364" i="2"/>
  <c r="D364" i="2"/>
  <c r="F364" i="2" s="1"/>
  <c r="W363" i="2"/>
  <c r="X363" i="2" s="1"/>
  <c r="Y363" i="2" s="1"/>
  <c r="AB363" i="2" s="1"/>
  <c r="AC363" i="2" s="1"/>
  <c r="R363" i="2"/>
  <c r="Q363" i="2"/>
  <c r="K363" i="2"/>
  <c r="J363" i="2"/>
  <c r="I363" i="2"/>
  <c r="H363" i="2"/>
  <c r="D363" i="2"/>
  <c r="F363" i="2" s="1"/>
  <c r="X362" i="2"/>
  <c r="Y362" i="2" s="1"/>
  <c r="AB362" i="2" s="1"/>
  <c r="AC362" i="2" s="1"/>
  <c r="W362" i="2"/>
  <c r="R362" i="2"/>
  <c r="Q362" i="2"/>
  <c r="K362" i="2"/>
  <c r="H362" i="2"/>
  <c r="I362" i="2" s="1"/>
  <c r="J362" i="2" s="1"/>
  <c r="F362" i="2"/>
  <c r="D362" i="2"/>
  <c r="Y361" i="2"/>
  <c r="AB361" i="2" s="1"/>
  <c r="AC361" i="2" s="1"/>
  <c r="X361" i="2"/>
  <c r="W361" i="2"/>
  <c r="R361" i="2"/>
  <c r="Q361" i="2"/>
  <c r="K361" i="2"/>
  <c r="H361" i="2"/>
  <c r="I361" i="2" s="1"/>
  <c r="J361" i="2" s="1"/>
  <c r="D361" i="2"/>
  <c r="F361" i="2" s="1"/>
  <c r="W360" i="2"/>
  <c r="X360" i="2" s="1"/>
  <c r="Y360" i="2" s="1"/>
  <c r="AB360" i="2" s="1"/>
  <c r="AC360" i="2" s="1"/>
  <c r="R360" i="2"/>
  <c r="Q360" i="2"/>
  <c r="K360" i="2"/>
  <c r="H360" i="2"/>
  <c r="I360" i="2" s="1"/>
  <c r="J360" i="2" s="1"/>
  <c r="D360" i="2"/>
  <c r="F360" i="2" s="1"/>
  <c r="X359" i="2"/>
  <c r="Y359" i="2" s="1"/>
  <c r="AB359" i="2" s="1"/>
  <c r="AC359" i="2" s="1"/>
  <c r="W359" i="2"/>
  <c r="R359" i="2"/>
  <c r="Q359" i="2"/>
  <c r="K359" i="2"/>
  <c r="H359" i="2"/>
  <c r="I359" i="2" s="1"/>
  <c r="J359" i="2" s="1"/>
  <c r="F359" i="2"/>
  <c r="D359" i="2"/>
  <c r="W358" i="2"/>
  <c r="X358" i="2" s="1"/>
  <c r="Y358" i="2" s="1"/>
  <c r="AB358" i="2" s="1"/>
  <c r="AC358" i="2" s="1"/>
  <c r="R358" i="2"/>
  <c r="Q358" i="2"/>
  <c r="K358" i="2"/>
  <c r="H358" i="2"/>
  <c r="I358" i="2" s="1"/>
  <c r="J358" i="2" s="1"/>
  <c r="D358" i="2"/>
  <c r="F358" i="2" s="1"/>
  <c r="W357" i="2"/>
  <c r="X357" i="2" s="1"/>
  <c r="Y357" i="2" s="1"/>
  <c r="AB357" i="2" s="1"/>
  <c r="AC357" i="2" s="1"/>
  <c r="R357" i="2"/>
  <c r="Q357" i="2"/>
  <c r="K357" i="2"/>
  <c r="I357" i="2"/>
  <c r="J357" i="2" s="1"/>
  <c r="H357" i="2"/>
  <c r="D357" i="2"/>
  <c r="F357" i="2" s="1"/>
  <c r="W356" i="2"/>
  <c r="X356" i="2" s="1"/>
  <c r="Y356" i="2" s="1"/>
  <c r="AB356" i="2" s="1"/>
  <c r="AC356" i="2" s="1"/>
  <c r="R356" i="2"/>
  <c r="Q356" i="2"/>
  <c r="K356" i="2"/>
  <c r="H356" i="2"/>
  <c r="I356" i="2" s="1"/>
  <c r="J356" i="2" s="1"/>
  <c r="D356" i="2"/>
  <c r="F356" i="2" s="1"/>
  <c r="X355" i="2"/>
  <c r="Y355" i="2" s="1"/>
  <c r="AB355" i="2" s="1"/>
  <c r="AC355" i="2" s="1"/>
  <c r="W355" i="2"/>
  <c r="R355" i="2"/>
  <c r="Q355" i="2"/>
  <c r="K355" i="2"/>
  <c r="H355" i="2"/>
  <c r="I355" i="2" s="1"/>
  <c r="J355" i="2" s="1"/>
  <c r="F355" i="2"/>
  <c r="D355" i="2"/>
  <c r="W354" i="2"/>
  <c r="X354" i="2" s="1"/>
  <c r="Y354" i="2" s="1"/>
  <c r="AB354" i="2" s="1"/>
  <c r="AC354" i="2" s="1"/>
  <c r="R354" i="2"/>
  <c r="Q354" i="2"/>
  <c r="K354" i="2"/>
  <c r="J354" i="2"/>
  <c r="I354" i="2"/>
  <c r="H354" i="2"/>
  <c r="D354" i="2"/>
  <c r="F354" i="2" s="1"/>
  <c r="AC353" i="2"/>
  <c r="W353" i="2"/>
  <c r="X353" i="2" s="1"/>
  <c r="Y353" i="2" s="1"/>
  <c r="AB353" i="2" s="1"/>
  <c r="R353" i="2"/>
  <c r="Q353" i="2"/>
  <c r="K353" i="2"/>
  <c r="H353" i="2"/>
  <c r="I353" i="2" s="1"/>
  <c r="J353" i="2" s="1"/>
  <c r="F353" i="2"/>
  <c r="D353" i="2"/>
  <c r="W352" i="2"/>
  <c r="X352" i="2" s="1"/>
  <c r="Y352" i="2" s="1"/>
  <c r="AB352" i="2" s="1"/>
  <c r="AC352" i="2" s="1"/>
  <c r="R352" i="2"/>
  <c r="Q352" i="2"/>
  <c r="K352" i="2"/>
  <c r="J352" i="2"/>
  <c r="I352" i="2"/>
  <c r="H352" i="2"/>
  <c r="D352" i="2"/>
  <c r="F352" i="2" s="1"/>
  <c r="AC351" i="2"/>
  <c r="X351" i="2"/>
  <c r="Y351" i="2" s="1"/>
  <c r="AB351" i="2" s="1"/>
  <c r="W351" i="2"/>
  <c r="R351" i="2"/>
  <c r="Q351" i="2"/>
  <c r="K351" i="2"/>
  <c r="H351" i="2"/>
  <c r="I351" i="2" s="1"/>
  <c r="J351" i="2" s="1"/>
  <c r="F351" i="2"/>
  <c r="D351" i="2"/>
  <c r="W350" i="2"/>
  <c r="X350" i="2" s="1"/>
  <c r="Y350" i="2" s="1"/>
  <c r="AB350" i="2" s="1"/>
  <c r="AC350" i="2" s="1"/>
  <c r="R350" i="2"/>
  <c r="Q350" i="2"/>
  <c r="K350" i="2"/>
  <c r="J350" i="2"/>
  <c r="I350" i="2"/>
  <c r="H350" i="2"/>
  <c r="D350" i="2"/>
  <c r="F350" i="2" s="1"/>
  <c r="W349" i="2"/>
  <c r="X349" i="2" s="1"/>
  <c r="Y349" i="2" s="1"/>
  <c r="AB349" i="2" s="1"/>
  <c r="AC349" i="2" s="1"/>
  <c r="R349" i="2"/>
  <c r="Q349" i="2"/>
  <c r="K349" i="2"/>
  <c r="J349" i="2"/>
  <c r="H349" i="2"/>
  <c r="I349" i="2" s="1"/>
  <c r="D349" i="2"/>
  <c r="F349" i="2" s="1"/>
  <c r="Y348" i="2"/>
  <c r="AB348" i="2" s="1"/>
  <c r="AC348" i="2" s="1"/>
  <c r="X348" i="2"/>
  <c r="W348" i="2"/>
  <c r="R348" i="2"/>
  <c r="Q348" i="2"/>
  <c r="K348" i="2"/>
  <c r="H348" i="2"/>
  <c r="I348" i="2" s="1"/>
  <c r="J348" i="2" s="1"/>
  <c r="F348" i="2"/>
  <c r="D348" i="2"/>
  <c r="W347" i="2"/>
  <c r="X347" i="2" s="1"/>
  <c r="Y347" i="2" s="1"/>
  <c r="AB347" i="2" s="1"/>
  <c r="AC347" i="2" s="1"/>
  <c r="R347" i="2"/>
  <c r="Q347" i="2"/>
  <c r="K347" i="2"/>
  <c r="H347" i="2"/>
  <c r="I347" i="2" s="1"/>
  <c r="J347" i="2" s="1"/>
  <c r="D347" i="2"/>
  <c r="F347" i="2" s="1"/>
  <c r="W346" i="2"/>
  <c r="X346" i="2" s="1"/>
  <c r="Y346" i="2" s="1"/>
  <c r="AB346" i="2" s="1"/>
  <c r="AC346" i="2" s="1"/>
  <c r="R346" i="2"/>
  <c r="Q346" i="2"/>
  <c r="K346" i="2"/>
  <c r="J346" i="2"/>
  <c r="I346" i="2"/>
  <c r="H346" i="2"/>
  <c r="D346" i="2"/>
  <c r="F346" i="2" s="1"/>
  <c r="AC345" i="2"/>
  <c r="W345" i="2"/>
  <c r="X345" i="2" s="1"/>
  <c r="Y345" i="2" s="1"/>
  <c r="AB345" i="2" s="1"/>
  <c r="R345" i="2"/>
  <c r="Q345" i="2"/>
  <c r="K345" i="2"/>
  <c r="H345" i="2"/>
  <c r="I345" i="2" s="1"/>
  <c r="J345" i="2" s="1"/>
  <c r="F345" i="2"/>
  <c r="D345" i="2"/>
  <c r="X344" i="2"/>
  <c r="Y344" i="2" s="1"/>
  <c r="AB344" i="2" s="1"/>
  <c r="AC344" i="2" s="1"/>
  <c r="W344" i="2"/>
  <c r="R344" i="2"/>
  <c r="Q344" i="2"/>
  <c r="K344" i="2"/>
  <c r="H344" i="2"/>
  <c r="I344" i="2" s="1"/>
  <c r="J344" i="2" s="1"/>
  <c r="D344" i="2"/>
  <c r="F344" i="2" s="1"/>
  <c r="AC343" i="2"/>
  <c r="W343" i="2"/>
  <c r="X343" i="2" s="1"/>
  <c r="Y343" i="2" s="1"/>
  <c r="AB343" i="2" s="1"/>
  <c r="R343" i="2"/>
  <c r="Q343" i="2"/>
  <c r="K343" i="2"/>
  <c r="H343" i="2"/>
  <c r="I343" i="2" s="1"/>
  <c r="J343" i="2" s="1"/>
  <c r="D343" i="2"/>
  <c r="F343" i="2" s="1"/>
  <c r="X342" i="2"/>
  <c r="Y342" i="2" s="1"/>
  <c r="AB342" i="2" s="1"/>
  <c r="AC342" i="2" s="1"/>
  <c r="W342" i="2"/>
  <c r="R342" i="2"/>
  <c r="Q342" i="2"/>
  <c r="K342" i="2"/>
  <c r="M342" i="2" s="1"/>
  <c r="N342" i="2" s="1"/>
  <c r="S342" i="2" s="1"/>
  <c r="H342" i="2"/>
  <c r="I342" i="2" s="1"/>
  <c r="J342" i="2" s="1"/>
  <c r="D342" i="2"/>
  <c r="F342" i="2" s="1"/>
  <c r="W341" i="2"/>
  <c r="X341" i="2" s="1"/>
  <c r="Y341" i="2" s="1"/>
  <c r="AB341" i="2" s="1"/>
  <c r="AC341" i="2" s="1"/>
  <c r="R341" i="2"/>
  <c r="Q341" i="2"/>
  <c r="K341" i="2"/>
  <c r="I341" i="2"/>
  <c r="J341" i="2" s="1"/>
  <c r="H341" i="2"/>
  <c r="D341" i="2"/>
  <c r="F341" i="2" s="1"/>
  <c r="X340" i="2"/>
  <c r="Y340" i="2" s="1"/>
  <c r="AB340" i="2" s="1"/>
  <c r="AC340" i="2" s="1"/>
  <c r="W340" i="2"/>
  <c r="R340" i="2"/>
  <c r="Q340" i="2"/>
  <c r="K340" i="2"/>
  <c r="H340" i="2"/>
  <c r="I340" i="2" s="1"/>
  <c r="J340" i="2" s="1"/>
  <c r="D340" i="2"/>
  <c r="F340" i="2" s="1"/>
  <c r="X339" i="2"/>
  <c r="Y339" i="2" s="1"/>
  <c r="AB339" i="2" s="1"/>
  <c r="AC339" i="2" s="1"/>
  <c r="W339" i="2"/>
  <c r="R339" i="2"/>
  <c r="Q339" i="2"/>
  <c r="K339" i="2"/>
  <c r="H339" i="2"/>
  <c r="I339" i="2" s="1"/>
  <c r="J339" i="2" s="1"/>
  <c r="F339" i="2"/>
  <c r="D339" i="2"/>
  <c r="W338" i="2"/>
  <c r="X338" i="2" s="1"/>
  <c r="Y338" i="2" s="1"/>
  <c r="AB338" i="2" s="1"/>
  <c r="AC338" i="2" s="1"/>
  <c r="R338" i="2"/>
  <c r="Q338" i="2"/>
  <c r="K338" i="2"/>
  <c r="I338" i="2"/>
  <c r="J338" i="2" s="1"/>
  <c r="H338" i="2"/>
  <c r="D338" i="2"/>
  <c r="F338" i="2" s="1"/>
  <c r="AB337" i="2"/>
  <c r="AC337" i="2" s="1"/>
  <c r="W337" i="2"/>
  <c r="X337" i="2" s="1"/>
  <c r="Y337" i="2" s="1"/>
  <c r="R337" i="2"/>
  <c r="Q337" i="2"/>
  <c r="K337" i="2"/>
  <c r="I337" i="2"/>
  <c r="J337" i="2" s="1"/>
  <c r="H337" i="2"/>
  <c r="D337" i="2"/>
  <c r="F337" i="2" s="1"/>
  <c r="X336" i="2"/>
  <c r="Y336" i="2" s="1"/>
  <c r="AB336" i="2" s="1"/>
  <c r="AC336" i="2" s="1"/>
  <c r="W336" i="2"/>
  <c r="R336" i="2"/>
  <c r="Q336" i="2"/>
  <c r="K336" i="2"/>
  <c r="H336" i="2"/>
  <c r="I336" i="2" s="1"/>
  <c r="J336" i="2" s="1"/>
  <c r="F336" i="2"/>
  <c r="D336" i="2"/>
  <c r="Y335" i="2"/>
  <c r="AB335" i="2" s="1"/>
  <c r="AC335" i="2" s="1"/>
  <c r="W335" i="2"/>
  <c r="X335" i="2" s="1"/>
  <c r="R335" i="2"/>
  <c r="Q335" i="2"/>
  <c r="K335" i="2"/>
  <c r="J335" i="2"/>
  <c r="I335" i="2"/>
  <c r="H335" i="2"/>
  <c r="D335" i="2"/>
  <c r="F335" i="2" s="1"/>
  <c r="W334" i="2"/>
  <c r="X334" i="2" s="1"/>
  <c r="Y334" i="2" s="1"/>
  <c r="AB334" i="2" s="1"/>
  <c r="AC334" i="2" s="1"/>
  <c r="R334" i="2"/>
  <c r="Q334" i="2"/>
  <c r="K334" i="2"/>
  <c r="M334" i="2" s="1"/>
  <c r="N334" i="2" s="1"/>
  <c r="S334" i="2" s="1"/>
  <c r="H334" i="2"/>
  <c r="I334" i="2" s="1"/>
  <c r="J334" i="2" s="1"/>
  <c r="F334" i="2"/>
  <c r="D334" i="2"/>
  <c r="AB333" i="2"/>
  <c r="AC333" i="2" s="1"/>
  <c r="W333" i="2"/>
  <c r="X333" i="2" s="1"/>
  <c r="Y333" i="2" s="1"/>
  <c r="R333" i="2"/>
  <c r="Q333" i="2"/>
  <c r="K333" i="2"/>
  <c r="I333" i="2"/>
  <c r="J333" i="2" s="1"/>
  <c r="H333" i="2"/>
  <c r="D333" i="2"/>
  <c r="F333" i="2" s="1"/>
  <c r="AB332" i="2"/>
  <c r="AC332" i="2" s="1"/>
  <c r="W332" i="2"/>
  <c r="X332" i="2" s="1"/>
  <c r="Y332" i="2" s="1"/>
  <c r="R332" i="2"/>
  <c r="Q332" i="2"/>
  <c r="K332" i="2"/>
  <c r="I332" i="2"/>
  <c r="J332" i="2" s="1"/>
  <c r="H332" i="2"/>
  <c r="D332" i="2"/>
  <c r="F332" i="2" s="1"/>
  <c r="X331" i="2"/>
  <c r="Y331" i="2" s="1"/>
  <c r="AB331" i="2" s="1"/>
  <c r="AC331" i="2" s="1"/>
  <c r="W331" i="2"/>
  <c r="R331" i="2"/>
  <c r="Q331" i="2"/>
  <c r="K331" i="2"/>
  <c r="M331" i="2" s="1"/>
  <c r="N331" i="2" s="1"/>
  <c r="H331" i="2"/>
  <c r="I331" i="2" s="1"/>
  <c r="J331" i="2" s="1"/>
  <c r="D331" i="2"/>
  <c r="F331" i="2" s="1"/>
  <c r="X330" i="2"/>
  <c r="Y330" i="2" s="1"/>
  <c r="AB330" i="2" s="1"/>
  <c r="AC330" i="2" s="1"/>
  <c r="W330" i="2"/>
  <c r="R330" i="2"/>
  <c r="Q330" i="2"/>
  <c r="K330" i="2"/>
  <c r="M330" i="2" s="1"/>
  <c r="N330" i="2" s="1"/>
  <c r="S330" i="2" s="1"/>
  <c r="H330" i="2"/>
  <c r="I330" i="2" s="1"/>
  <c r="J330" i="2" s="1"/>
  <c r="F330" i="2"/>
  <c r="D330" i="2"/>
  <c r="W329" i="2"/>
  <c r="X329" i="2" s="1"/>
  <c r="Y329" i="2" s="1"/>
  <c r="AB329" i="2" s="1"/>
  <c r="AC329" i="2" s="1"/>
  <c r="R329" i="2"/>
  <c r="Q329" i="2"/>
  <c r="K329" i="2"/>
  <c r="I329" i="2"/>
  <c r="J329" i="2" s="1"/>
  <c r="H329" i="2"/>
  <c r="F329" i="2"/>
  <c r="D329" i="2"/>
  <c r="W328" i="2"/>
  <c r="X328" i="2" s="1"/>
  <c r="Y328" i="2" s="1"/>
  <c r="AB328" i="2" s="1"/>
  <c r="AC328" i="2" s="1"/>
  <c r="R328" i="2"/>
  <c r="Q328" i="2"/>
  <c r="K328" i="2"/>
  <c r="J328" i="2"/>
  <c r="I328" i="2"/>
  <c r="H328" i="2"/>
  <c r="D328" i="2"/>
  <c r="F328" i="2" s="1"/>
  <c r="X327" i="2"/>
  <c r="Y327" i="2" s="1"/>
  <c r="AB327" i="2" s="1"/>
  <c r="AC327" i="2" s="1"/>
  <c r="W327" i="2"/>
  <c r="R327" i="2"/>
  <c r="Q327" i="2"/>
  <c r="K327" i="2"/>
  <c r="H327" i="2"/>
  <c r="I327" i="2" s="1"/>
  <c r="J327" i="2" s="1"/>
  <c r="F327" i="2"/>
  <c r="D327" i="2"/>
  <c r="AB326" i="2"/>
  <c r="AC326" i="2" s="1"/>
  <c r="W326" i="2"/>
  <c r="X326" i="2" s="1"/>
  <c r="Y326" i="2" s="1"/>
  <c r="R326" i="2"/>
  <c r="Q326" i="2"/>
  <c r="K326" i="2"/>
  <c r="J326" i="2"/>
  <c r="I326" i="2"/>
  <c r="H326" i="2"/>
  <c r="F326" i="2"/>
  <c r="D326" i="2"/>
  <c r="Y325" i="2"/>
  <c r="AB325" i="2" s="1"/>
  <c r="AC325" i="2" s="1"/>
  <c r="X325" i="2"/>
  <c r="W325" i="2"/>
  <c r="R325" i="2"/>
  <c r="Q325" i="2"/>
  <c r="K325" i="2"/>
  <c r="H325" i="2"/>
  <c r="I325" i="2" s="1"/>
  <c r="J325" i="2" s="1"/>
  <c r="F325" i="2"/>
  <c r="D325" i="2"/>
  <c r="Y324" i="2"/>
  <c r="AB324" i="2" s="1"/>
  <c r="AC324" i="2" s="1"/>
  <c r="X324" i="2"/>
  <c r="W324" i="2"/>
  <c r="R324" i="2"/>
  <c r="Q324" i="2"/>
  <c r="K324" i="2"/>
  <c r="I324" i="2"/>
  <c r="J324" i="2" s="1"/>
  <c r="H324" i="2"/>
  <c r="F324" i="2"/>
  <c r="D324" i="2"/>
  <c r="AC323" i="2"/>
  <c r="W323" i="2"/>
  <c r="X323" i="2" s="1"/>
  <c r="Y323" i="2" s="1"/>
  <c r="AB323" i="2" s="1"/>
  <c r="R323" i="2"/>
  <c r="Q323" i="2"/>
  <c r="K323" i="2"/>
  <c r="J323" i="2"/>
  <c r="I323" i="2"/>
  <c r="H323" i="2"/>
  <c r="D323" i="2"/>
  <c r="F323" i="2" s="1"/>
  <c r="W322" i="2"/>
  <c r="X322" i="2" s="1"/>
  <c r="Y322" i="2" s="1"/>
  <c r="AB322" i="2" s="1"/>
  <c r="AC322" i="2" s="1"/>
  <c r="R322" i="2"/>
  <c r="Q322" i="2"/>
  <c r="K322" i="2"/>
  <c r="J322" i="2"/>
  <c r="I322" i="2"/>
  <c r="H322" i="2"/>
  <c r="D322" i="2"/>
  <c r="F322" i="2" s="1"/>
  <c r="X321" i="2"/>
  <c r="Y321" i="2" s="1"/>
  <c r="AB321" i="2" s="1"/>
  <c r="AC321" i="2" s="1"/>
  <c r="W321" i="2"/>
  <c r="R321" i="2"/>
  <c r="Q321" i="2"/>
  <c r="K321" i="2"/>
  <c r="M321" i="2" s="1"/>
  <c r="N321" i="2" s="1"/>
  <c r="H321" i="2"/>
  <c r="I321" i="2" s="1"/>
  <c r="J321" i="2" s="1"/>
  <c r="F321" i="2"/>
  <c r="D321" i="2"/>
  <c r="AB320" i="2"/>
  <c r="AC320" i="2" s="1"/>
  <c r="Y320" i="2"/>
  <c r="X320" i="2"/>
  <c r="W320" i="2"/>
  <c r="R320" i="2"/>
  <c r="Q320" i="2"/>
  <c r="K320" i="2"/>
  <c r="I320" i="2"/>
  <c r="J320" i="2" s="1"/>
  <c r="M320" i="2" s="1"/>
  <c r="N320" i="2" s="1"/>
  <c r="H320" i="2"/>
  <c r="D320" i="2"/>
  <c r="F320" i="2" s="1"/>
  <c r="X319" i="2"/>
  <c r="Y319" i="2" s="1"/>
  <c r="AB319" i="2" s="1"/>
  <c r="AC319" i="2" s="1"/>
  <c r="W319" i="2"/>
  <c r="R319" i="2"/>
  <c r="Q319" i="2"/>
  <c r="K319" i="2"/>
  <c r="M319" i="2" s="1"/>
  <c r="N319" i="2" s="1"/>
  <c r="H319" i="2"/>
  <c r="I319" i="2" s="1"/>
  <c r="J319" i="2" s="1"/>
  <c r="F319" i="2"/>
  <c r="D319" i="2"/>
  <c r="AB318" i="2"/>
  <c r="AC318" i="2" s="1"/>
  <c r="Y318" i="2"/>
  <c r="X318" i="2"/>
  <c r="W318" i="2"/>
  <c r="R318" i="2"/>
  <c r="Q318" i="2"/>
  <c r="K318" i="2"/>
  <c r="I318" i="2"/>
  <c r="J318" i="2" s="1"/>
  <c r="H318" i="2"/>
  <c r="D318" i="2"/>
  <c r="F318" i="2" s="1"/>
  <c r="X317" i="2"/>
  <c r="Y317" i="2" s="1"/>
  <c r="AB317" i="2" s="1"/>
  <c r="AC317" i="2" s="1"/>
  <c r="W317" i="2"/>
  <c r="R317" i="2"/>
  <c r="Q317" i="2"/>
  <c r="K317" i="2"/>
  <c r="H317" i="2"/>
  <c r="I317" i="2" s="1"/>
  <c r="J317" i="2" s="1"/>
  <c r="D317" i="2"/>
  <c r="F317" i="2" s="1"/>
  <c r="X316" i="2"/>
  <c r="Y316" i="2" s="1"/>
  <c r="AB316" i="2" s="1"/>
  <c r="AC316" i="2" s="1"/>
  <c r="W316" i="2"/>
  <c r="R316" i="2"/>
  <c r="Q316" i="2"/>
  <c r="K316" i="2"/>
  <c r="M316" i="2" s="1"/>
  <c r="N316" i="2" s="1"/>
  <c r="H316" i="2"/>
  <c r="I316" i="2" s="1"/>
  <c r="J316" i="2" s="1"/>
  <c r="F316" i="2"/>
  <c r="D316" i="2"/>
  <c r="AB315" i="2"/>
  <c r="AC315" i="2" s="1"/>
  <c r="W315" i="2"/>
  <c r="X315" i="2" s="1"/>
  <c r="Y315" i="2" s="1"/>
  <c r="R315" i="2"/>
  <c r="Q315" i="2"/>
  <c r="K315" i="2"/>
  <c r="I315" i="2"/>
  <c r="J315" i="2" s="1"/>
  <c r="H315" i="2"/>
  <c r="F315" i="2"/>
  <c r="D315" i="2"/>
  <c r="W314" i="2"/>
  <c r="X314" i="2" s="1"/>
  <c r="Y314" i="2" s="1"/>
  <c r="AB314" i="2" s="1"/>
  <c r="AC314" i="2" s="1"/>
  <c r="R314" i="2"/>
  <c r="Q314" i="2"/>
  <c r="K314" i="2"/>
  <c r="H314" i="2"/>
  <c r="I314" i="2" s="1"/>
  <c r="J314" i="2" s="1"/>
  <c r="D314" i="2"/>
  <c r="F314" i="2" s="1"/>
  <c r="AB313" i="2"/>
  <c r="AC313" i="2" s="1"/>
  <c r="X313" i="2"/>
  <c r="Y313" i="2" s="1"/>
  <c r="W313" i="2"/>
  <c r="R313" i="2"/>
  <c r="Q313" i="2"/>
  <c r="K313" i="2"/>
  <c r="I313" i="2"/>
  <c r="J313" i="2" s="1"/>
  <c r="H313" i="2"/>
  <c r="F313" i="2"/>
  <c r="D313" i="2"/>
  <c r="W312" i="2"/>
  <c r="X312" i="2" s="1"/>
  <c r="Y312" i="2" s="1"/>
  <c r="AB312" i="2" s="1"/>
  <c r="AC312" i="2" s="1"/>
  <c r="R312" i="2"/>
  <c r="Q312" i="2"/>
  <c r="K312" i="2"/>
  <c r="I312" i="2"/>
  <c r="J312" i="2" s="1"/>
  <c r="H312" i="2"/>
  <c r="F312" i="2"/>
  <c r="D312" i="2"/>
  <c r="Y311" i="2"/>
  <c r="AB311" i="2" s="1"/>
  <c r="AC311" i="2" s="1"/>
  <c r="W311" i="2"/>
  <c r="X311" i="2" s="1"/>
  <c r="R311" i="2"/>
  <c r="Q311" i="2"/>
  <c r="K311" i="2"/>
  <c r="I311" i="2"/>
  <c r="J311" i="2" s="1"/>
  <c r="H311" i="2"/>
  <c r="F311" i="2"/>
  <c r="D311" i="2"/>
  <c r="AC310" i="2"/>
  <c r="W310" i="2"/>
  <c r="X310" i="2" s="1"/>
  <c r="Y310" i="2" s="1"/>
  <c r="AB310" i="2" s="1"/>
  <c r="R310" i="2"/>
  <c r="Q310" i="2"/>
  <c r="K310" i="2"/>
  <c r="I310" i="2"/>
  <c r="J310" i="2" s="1"/>
  <c r="H310" i="2"/>
  <c r="F310" i="2"/>
  <c r="D310" i="2"/>
  <c r="W309" i="2"/>
  <c r="X309" i="2" s="1"/>
  <c r="Y309" i="2" s="1"/>
  <c r="AB309" i="2" s="1"/>
  <c r="AC309" i="2" s="1"/>
  <c r="R309" i="2"/>
  <c r="Q309" i="2"/>
  <c r="K309" i="2"/>
  <c r="H309" i="2"/>
  <c r="I309" i="2" s="1"/>
  <c r="J309" i="2" s="1"/>
  <c r="D309" i="2"/>
  <c r="F309" i="2" s="1"/>
  <c r="AB308" i="2"/>
  <c r="AC308" i="2" s="1"/>
  <c r="X308" i="2"/>
  <c r="Y308" i="2" s="1"/>
  <c r="W308" i="2"/>
  <c r="R308" i="2"/>
  <c r="Q308" i="2"/>
  <c r="K308" i="2"/>
  <c r="I308" i="2"/>
  <c r="J308" i="2" s="1"/>
  <c r="H308" i="2"/>
  <c r="F308" i="2"/>
  <c r="D308" i="2"/>
  <c r="W307" i="2"/>
  <c r="X307" i="2" s="1"/>
  <c r="Y307" i="2" s="1"/>
  <c r="AB307" i="2" s="1"/>
  <c r="AC307" i="2" s="1"/>
  <c r="R307" i="2"/>
  <c r="Q307" i="2"/>
  <c r="K307" i="2"/>
  <c r="J307" i="2"/>
  <c r="H307" i="2"/>
  <c r="I307" i="2" s="1"/>
  <c r="D307" i="2"/>
  <c r="F307" i="2" s="1"/>
  <c r="X306" i="2"/>
  <c r="Y306" i="2" s="1"/>
  <c r="AB306" i="2" s="1"/>
  <c r="AC306" i="2" s="1"/>
  <c r="W306" i="2"/>
  <c r="R306" i="2"/>
  <c r="Q306" i="2"/>
  <c r="K306" i="2"/>
  <c r="I306" i="2"/>
  <c r="J306" i="2" s="1"/>
  <c r="H306" i="2"/>
  <c r="F306" i="2"/>
  <c r="D306" i="2"/>
  <c r="Y305" i="2"/>
  <c r="AB305" i="2" s="1"/>
  <c r="AC305" i="2" s="1"/>
  <c r="W305" i="2"/>
  <c r="X305" i="2" s="1"/>
  <c r="R305" i="2"/>
  <c r="Q305" i="2"/>
  <c r="K305" i="2"/>
  <c r="H305" i="2"/>
  <c r="I305" i="2" s="1"/>
  <c r="J305" i="2" s="1"/>
  <c r="D305" i="2"/>
  <c r="F305" i="2" s="1"/>
  <c r="X304" i="2"/>
  <c r="Y304" i="2" s="1"/>
  <c r="AB304" i="2" s="1"/>
  <c r="AC304" i="2" s="1"/>
  <c r="W304" i="2"/>
  <c r="R304" i="2"/>
  <c r="Q304" i="2"/>
  <c r="K304" i="2"/>
  <c r="J304" i="2"/>
  <c r="H304" i="2"/>
  <c r="I304" i="2" s="1"/>
  <c r="D304" i="2"/>
  <c r="F304" i="2" s="1"/>
  <c r="X303" i="2"/>
  <c r="Y303" i="2" s="1"/>
  <c r="AB303" i="2" s="1"/>
  <c r="AC303" i="2" s="1"/>
  <c r="W303" i="2"/>
  <c r="R303" i="2"/>
  <c r="Q303" i="2"/>
  <c r="K303" i="2"/>
  <c r="H303" i="2"/>
  <c r="I303" i="2" s="1"/>
  <c r="J303" i="2" s="1"/>
  <c r="D303" i="2"/>
  <c r="F303" i="2" s="1"/>
  <c r="X302" i="2"/>
  <c r="Y302" i="2" s="1"/>
  <c r="AB302" i="2" s="1"/>
  <c r="AC302" i="2" s="1"/>
  <c r="W302" i="2"/>
  <c r="R302" i="2"/>
  <c r="Q302" i="2"/>
  <c r="K302" i="2"/>
  <c r="J302" i="2"/>
  <c r="H302" i="2"/>
  <c r="I302" i="2" s="1"/>
  <c r="D302" i="2"/>
  <c r="F302" i="2" s="1"/>
  <c r="X301" i="2"/>
  <c r="Y301" i="2" s="1"/>
  <c r="AB301" i="2" s="1"/>
  <c r="AC301" i="2" s="1"/>
  <c r="W301" i="2"/>
  <c r="R301" i="2"/>
  <c r="Q301" i="2"/>
  <c r="K301" i="2"/>
  <c r="M301" i="2" s="1"/>
  <c r="N301" i="2" s="1"/>
  <c r="I301" i="2"/>
  <c r="J301" i="2" s="1"/>
  <c r="H301" i="2"/>
  <c r="F301" i="2"/>
  <c r="D301" i="2"/>
  <c r="Y300" i="2"/>
  <c r="AB300" i="2" s="1"/>
  <c r="AC300" i="2" s="1"/>
  <c r="W300" i="2"/>
  <c r="X300" i="2" s="1"/>
  <c r="R300" i="2"/>
  <c r="Q300" i="2"/>
  <c r="K300" i="2"/>
  <c r="I300" i="2"/>
  <c r="J300" i="2" s="1"/>
  <c r="H300" i="2"/>
  <c r="F300" i="2"/>
  <c r="D300" i="2"/>
  <c r="W299" i="2"/>
  <c r="X299" i="2" s="1"/>
  <c r="Y299" i="2" s="1"/>
  <c r="AB299" i="2" s="1"/>
  <c r="AC299" i="2" s="1"/>
  <c r="R299" i="2"/>
  <c r="Q299" i="2"/>
  <c r="K299" i="2"/>
  <c r="I299" i="2"/>
  <c r="J299" i="2" s="1"/>
  <c r="H299" i="2"/>
  <c r="F299" i="2"/>
  <c r="D299" i="2"/>
  <c r="W298" i="2"/>
  <c r="X298" i="2" s="1"/>
  <c r="Y298" i="2" s="1"/>
  <c r="AB298" i="2" s="1"/>
  <c r="AC298" i="2" s="1"/>
  <c r="R298" i="2"/>
  <c r="Q298" i="2"/>
  <c r="K298" i="2"/>
  <c r="I298" i="2"/>
  <c r="J298" i="2" s="1"/>
  <c r="H298" i="2"/>
  <c r="F298" i="2"/>
  <c r="D298" i="2"/>
  <c r="AC297" i="2"/>
  <c r="W297" i="2"/>
  <c r="X297" i="2" s="1"/>
  <c r="Y297" i="2" s="1"/>
  <c r="AB297" i="2" s="1"/>
  <c r="R297" i="2"/>
  <c r="Q297" i="2"/>
  <c r="K297" i="2"/>
  <c r="J297" i="2"/>
  <c r="H297" i="2"/>
  <c r="I297" i="2" s="1"/>
  <c r="D297" i="2"/>
  <c r="F297" i="2" s="1"/>
  <c r="X296" i="2"/>
  <c r="Y296" i="2" s="1"/>
  <c r="AB296" i="2" s="1"/>
  <c r="AC296" i="2" s="1"/>
  <c r="W296" i="2"/>
  <c r="R296" i="2"/>
  <c r="Q296" i="2"/>
  <c r="K296" i="2"/>
  <c r="M296" i="2" s="1"/>
  <c r="N296" i="2" s="1"/>
  <c r="I296" i="2"/>
  <c r="J296" i="2" s="1"/>
  <c r="H296" i="2"/>
  <c r="F296" i="2"/>
  <c r="D296" i="2"/>
  <c r="Y295" i="2"/>
  <c r="AB295" i="2" s="1"/>
  <c r="AC295" i="2" s="1"/>
  <c r="W295" i="2"/>
  <c r="X295" i="2" s="1"/>
  <c r="R295" i="2"/>
  <c r="Q295" i="2"/>
  <c r="K295" i="2"/>
  <c r="H295" i="2"/>
  <c r="I295" i="2" s="1"/>
  <c r="J295" i="2" s="1"/>
  <c r="D295" i="2"/>
  <c r="F295" i="2" s="1"/>
  <c r="AB294" i="2"/>
  <c r="AC294" i="2" s="1"/>
  <c r="X294" i="2"/>
  <c r="Y294" i="2" s="1"/>
  <c r="W294" i="2"/>
  <c r="R294" i="2"/>
  <c r="Q294" i="2"/>
  <c r="K294" i="2"/>
  <c r="H294" i="2"/>
  <c r="I294" i="2" s="1"/>
  <c r="J294" i="2" s="1"/>
  <c r="D294" i="2"/>
  <c r="F294" i="2" s="1"/>
  <c r="X293" i="2"/>
  <c r="Y293" i="2" s="1"/>
  <c r="AB293" i="2" s="1"/>
  <c r="AC293" i="2" s="1"/>
  <c r="W293" i="2"/>
  <c r="R293" i="2"/>
  <c r="Q293" i="2"/>
  <c r="K293" i="2"/>
  <c r="I293" i="2"/>
  <c r="J293" i="2" s="1"/>
  <c r="H293" i="2"/>
  <c r="F293" i="2"/>
  <c r="D293" i="2"/>
  <c r="W292" i="2"/>
  <c r="X292" i="2" s="1"/>
  <c r="Y292" i="2" s="1"/>
  <c r="AB292" i="2" s="1"/>
  <c r="AC292" i="2" s="1"/>
  <c r="R292" i="2"/>
  <c r="Q292" i="2"/>
  <c r="K292" i="2"/>
  <c r="I292" i="2"/>
  <c r="J292" i="2" s="1"/>
  <c r="H292" i="2"/>
  <c r="F292" i="2"/>
  <c r="D292" i="2"/>
  <c r="AC291" i="2"/>
  <c r="W291" i="2"/>
  <c r="X291" i="2" s="1"/>
  <c r="Y291" i="2" s="1"/>
  <c r="AB291" i="2" s="1"/>
  <c r="R291" i="2"/>
  <c r="Q291" i="2"/>
  <c r="K291" i="2"/>
  <c r="J291" i="2"/>
  <c r="H291" i="2"/>
  <c r="I291" i="2" s="1"/>
  <c r="D291" i="2"/>
  <c r="F291" i="2" s="1"/>
  <c r="X290" i="2"/>
  <c r="Y290" i="2" s="1"/>
  <c r="AB290" i="2" s="1"/>
  <c r="AC290" i="2" s="1"/>
  <c r="W290" i="2"/>
  <c r="R290" i="2"/>
  <c r="Q290" i="2"/>
  <c r="K290" i="2"/>
  <c r="M290" i="2" s="1"/>
  <c r="N290" i="2" s="1"/>
  <c r="S290" i="2" s="1"/>
  <c r="H290" i="2"/>
  <c r="I290" i="2" s="1"/>
  <c r="J290" i="2" s="1"/>
  <c r="D290" i="2"/>
  <c r="F290" i="2" s="1"/>
  <c r="AB289" i="2"/>
  <c r="AC289" i="2" s="1"/>
  <c r="X289" i="2"/>
  <c r="Y289" i="2" s="1"/>
  <c r="W289" i="2"/>
  <c r="R289" i="2"/>
  <c r="Q289" i="2"/>
  <c r="K289" i="2"/>
  <c r="I289" i="2"/>
  <c r="J289" i="2" s="1"/>
  <c r="H289" i="2"/>
  <c r="F289" i="2"/>
  <c r="D289" i="2"/>
  <c r="W288" i="2"/>
  <c r="X288" i="2" s="1"/>
  <c r="Y288" i="2" s="1"/>
  <c r="AB288" i="2" s="1"/>
  <c r="AC288" i="2" s="1"/>
  <c r="R288" i="2"/>
  <c r="Q288" i="2"/>
  <c r="K288" i="2"/>
  <c r="H288" i="2"/>
  <c r="I288" i="2" s="1"/>
  <c r="J288" i="2" s="1"/>
  <c r="D288" i="2"/>
  <c r="F288" i="2" s="1"/>
  <c r="X287" i="2"/>
  <c r="Y287" i="2" s="1"/>
  <c r="AB287" i="2" s="1"/>
  <c r="AC287" i="2" s="1"/>
  <c r="W287" i="2"/>
  <c r="R287" i="2"/>
  <c r="Q287" i="2"/>
  <c r="K287" i="2"/>
  <c r="I287" i="2"/>
  <c r="J287" i="2" s="1"/>
  <c r="H287" i="2"/>
  <c r="F287" i="2"/>
  <c r="D287" i="2"/>
  <c r="W286" i="2"/>
  <c r="X286" i="2" s="1"/>
  <c r="Y286" i="2" s="1"/>
  <c r="AB286" i="2" s="1"/>
  <c r="AC286" i="2" s="1"/>
  <c r="R286" i="2"/>
  <c r="Q286" i="2"/>
  <c r="K286" i="2"/>
  <c r="H286" i="2"/>
  <c r="I286" i="2" s="1"/>
  <c r="J286" i="2" s="1"/>
  <c r="D286" i="2"/>
  <c r="F286" i="2" s="1"/>
  <c r="X285" i="2"/>
  <c r="Y285" i="2" s="1"/>
  <c r="AB285" i="2" s="1"/>
  <c r="AC285" i="2" s="1"/>
  <c r="W285" i="2"/>
  <c r="R285" i="2"/>
  <c r="Q285" i="2"/>
  <c r="K285" i="2"/>
  <c r="I285" i="2"/>
  <c r="J285" i="2" s="1"/>
  <c r="H285" i="2"/>
  <c r="F285" i="2"/>
  <c r="D285" i="2"/>
  <c r="AC284" i="2"/>
  <c r="W284" i="2"/>
  <c r="X284" i="2" s="1"/>
  <c r="Y284" i="2" s="1"/>
  <c r="AB284" i="2" s="1"/>
  <c r="R284" i="2"/>
  <c r="Q284" i="2"/>
  <c r="K284" i="2"/>
  <c r="I284" i="2"/>
  <c r="J284" i="2" s="1"/>
  <c r="H284" i="2"/>
  <c r="F284" i="2"/>
  <c r="D284" i="2"/>
  <c r="Y283" i="2"/>
  <c r="AB283" i="2" s="1"/>
  <c r="AC283" i="2" s="1"/>
  <c r="W283" i="2"/>
  <c r="X283" i="2" s="1"/>
  <c r="R283" i="2"/>
  <c r="Q283" i="2"/>
  <c r="K283" i="2"/>
  <c r="H283" i="2"/>
  <c r="I283" i="2" s="1"/>
  <c r="J283" i="2" s="1"/>
  <c r="D283" i="2"/>
  <c r="F283" i="2" s="1"/>
  <c r="AB282" i="2"/>
  <c r="AC282" i="2" s="1"/>
  <c r="X282" i="2"/>
  <c r="Y282" i="2" s="1"/>
  <c r="W282" i="2"/>
  <c r="R282" i="2"/>
  <c r="Q282" i="2"/>
  <c r="K282" i="2"/>
  <c r="H282" i="2"/>
  <c r="I282" i="2" s="1"/>
  <c r="J282" i="2" s="1"/>
  <c r="D282" i="2"/>
  <c r="F282" i="2" s="1"/>
  <c r="X281" i="2"/>
  <c r="Y281" i="2" s="1"/>
  <c r="AB281" i="2" s="1"/>
  <c r="AC281" i="2" s="1"/>
  <c r="W281" i="2"/>
  <c r="R281" i="2"/>
  <c r="Q281" i="2"/>
  <c r="K281" i="2"/>
  <c r="M281" i="2" s="1"/>
  <c r="N281" i="2" s="1"/>
  <c r="I281" i="2"/>
  <c r="J281" i="2" s="1"/>
  <c r="H281" i="2"/>
  <c r="F281" i="2"/>
  <c r="D281" i="2"/>
  <c r="W280" i="2"/>
  <c r="X280" i="2" s="1"/>
  <c r="Y280" i="2" s="1"/>
  <c r="AB280" i="2" s="1"/>
  <c r="AC280" i="2" s="1"/>
  <c r="R280" i="2"/>
  <c r="Q280" i="2"/>
  <c r="K280" i="2"/>
  <c r="H280" i="2"/>
  <c r="I280" i="2" s="1"/>
  <c r="J280" i="2" s="1"/>
  <c r="D280" i="2"/>
  <c r="F280" i="2" s="1"/>
  <c r="AB279" i="2"/>
  <c r="AC279" i="2" s="1"/>
  <c r="X279" i="2"/>
  <c r="Y279" i="2" s="1"/>
  <c r="W279" i="2"/>
  <c r="R279" i="2"/>
  <c r="Q279" i="2"/>
  <c r="K279" i="2"/>
  <c r="I279" i="2"/>
  <c r="J279" i="2" s="1"/>
  <c r="H279" i="2"/>
  <c r="F279" i="2"/>
  <c r="D279" i="2"/>
  <c r="W278" i="2"/>
  <c r="X278" i="2" s="1"/>
  <c r="Y278" i="2" s="1"/>
  <c r="AB278" i="2" s="1"/>
  <c r="AC278" i="2" s="1"/>
  <c r="R278" i="2"/>
  <c r="Q278" i="2"/>
  <c r="K278" i="2"/>
  <c r="I278" i="2"/>
  <c r="J278" i="2" s="1"/>
  <c r="M278" i="2" s="1"/>
  <c r="N278" i="2" s="1"/>
  <c r="S278" i="2" s="1"/>
  <c r="H278" i="2"/>
  <c r="F278" i="2"/>
  <c r="D278" i="2"/>
  <c r="Y277" i="2"/>
  <c r="AB277" i="2" s="1"/>
  <c r="AC277" i="2" s="1"/>
  <c r="W277" i="2"/>
  <c r="X277" i="2" s="1"/>
  <c r="R277" i="2"/>
  <c r="Q277" i="2"/>
  <c r="K277" i="2"/>
  <c r="H277" i="2"/>
  <c r="I277" i="2" s="1"/>
  <c r="J277" i="2" s="1"/>
  <c r="D277" i="2"/>
  <c r="F277" i="2" s="1"/>
  <c r="X276" i="2"/>
  <c r="Y276" i="2" s="1"/>
  <c r="AB276" i="2" s="1"/>
  <c r="AC276" i="2" s="1"/>
  <c r="W276" i="2"/>
  <c r="R276" i="2"/>
  <c r="Q276" i="2"/>
  <c r="K276" i="2"/>
  <c r="I276" i="2"/>
  <c r="J276" i="2" s="1"/>
  <c r="H276" i="2"/>
  <c r="F276" i="2"/>
  <c r="D276" i="2"/>
  <c r="AC275" i="2"/>
  <c r="W275" i="2"/>
  <c r="X275" i="2" s="1"/>
  <c r="Y275" i="2" s="1"/>
  <c r="AB275" i="2" s="1"/>
  <c r="R275" i="2"/>
  <c r="Q275" i="2"/>
  <c r="K275" i="2"/>
  <c r="H275" i="2"/>
  <c r="I275" i="2" s="1"/>
  <c r="J275" i="2" s="1"/>
  <c r="F275" i="2"/>
  <c r="D275" i="2"/>
  <c r="X274" i="2"/>
  <c r="Y274" i="2" s="1"/>
  <c r="AB274" i="2" s="1"/>
  <c r="AC274" i="2" s="1"/>
  <c r="W274" i="2"/>
  <c r="R274" i="2"/>
  <c r="Q274" i="2"/>
  <c r="M274" i="2"/>
  <c r="N274" i="2" s="1"/>
  <c r="S274" i="2" s="1"/>
  <c r="K274" i="2"/>
  <c r="I274" i="2"/>
  <c r="J274" i="2" s="1"/>
  <c r="H274" i="2"/>
  <c r="D274" i="2"/>
  <c r="F274" i="2" s="1"/>
  <c r="AC273" i="2"/>
  <c r="AB273" i="2"/>
  <c r="W273" i="2"/>
  <c r="X273" i="2" s="1"/>
  <c r="Y273" i="2" s="1"/>
  <c r="R273" i="2"/>
  <c r="Q273" i="2"/>
  <c r="K273" i="2"/>
  <c r="I273" i="2"/>
  <c r="J273" i="2" s="1"/>
  <c r="H273" i="2"/>
  <c r="D273" i="2"/>
  <c r="F273" i="2" s="1"/>
  <c r="W272" i="2"/>
  <c r="X272" i="2" s="1"/>
  <c r="Y272" i="2" s="1"/>
  <c r="AB272" i="2" s="1"/>
  <c r="AC272" i="2" s="1"/>
  <c r="R272" i="2"/>
  <c r="Q272" i="2"/>
  <c r="K272" i="2"/>
  <c r="J272" i="2"/>
  <c r="H272" i="2"/>
  <c r="I272" i="2" s="1"/>
  <c r="D272" i="2"/>
  <c r="F272" i="2" s="1"/>
  <c r="Y271" i="2"/>
  <c r="AB271" i="2" s="1"/>
  <c r="AC271" i="2" s="1"/>
  <c r="X271" i="2"/>
  <c r="W271" i="2"/>
  <c r="R271" i="2"/>
  <c r="Q271" i="2"/>
  <c r="K271" i="2"/>
  <c r="M271" i="2" s="1"/>
  <c r="N271" i="2" s="1"/>
  <c r="H271" i="2"/>
  <c r="I271" i="2" s="1"/>
  <c r="J271" i="2" s="1"/>
  <c r="F271" i="2"/>
  <c r="D271" i="2"/>
  <c r="W270" i="2"/>
  <c r="X270" i="2" s="1"/>
  <c r="Y270" i="2" s="1"/>
  <c r="AB270" i="2" s="1"/>
  <c r="AC270" i="2" s="1"/>
  <c r="R270" i="2"/>
  <c r="Q270" i="2"/>
  <c r="K270" i="2"/>
  <c r="I270" i="2"/>
  <c r="J270" i="2" s="1"/>
  <c r="H270" i="2"/>
  <c r="D270" i="2"/>
  <c r="F270" i="2" s="1"/>
  <c r="X269" i="2"/>
  <c r="Y269" i="2" s="1"/>
  <c r="AB269" i="2" s="1"/>
  <c r="AC269" i="2" s="1"/>
  <c r="W269" i="2"/>
  <c r="R269" i="2"/>
  <c r="Q269" i="2"/>
  <c r="K269" i="2"/>
  <c r="M269" i="2" s="1"/>
  <c r="N269" i="2" s="1"/>
  <c r="J269" i="2"/>
  <c r="H269" i="2"/>
  <c r="I269" i="2" s="1"/>
  <c r="D269" i="2"/>
  <c r="F269" i="2" s="1"/>
  <c r="Y268" i="2"/>
  <c r="AB268" i="2" s="1"/>
  <c r="AC268" i="2" s="1"/>
  <c r="X268" i="2"/>
  <c r="W268" i="2"/>
  <c r="R268" i="2"/>
  <c r="Q268" i="2"/>
  <c r="K268" i="2"/>
  <c r="H268" i="2"/>
  <c r="I268" i="2" s="1"/>
  <c r="J268" i="2" s="1"/>
  <c r="F268" i="2"/>
  <c r="D268" i="2"/>
  <c r="W267" i="2"/>
  <c r="X267" i="2" s="1"/>
  <c r="Y267" i="2" s="1"/>
  <c r="AB267" i="2" s="1"/>
  <c r="AC267" i="2" s="1"/>
  <c r="R267" i="2"/>
  <c r="Q267" i="2"/>
  <c r="K267" i="2"/>
  <c r="J267" i="2"/>
  <c r="I267" i="2"/>
  <c r="H267" i="2"/>
  <c r="D267" i="2"/>
  <c r="F267" i="2" s="1"/>
  <c r="W266" i="2"/>
  <c r="X266" i="2" s="1"/>
  <c r="Y266" i="2" s="1"/>
  <c r="AB266" i="2" s="1"/>
  <c r="AC266" i="2" s="1"/>
  <c r="R266" i="2"/>
  <c r="Q266" i="2"/>
  <c r="K266" i="2"/>
  <c r="J266" i="2"/>
  <c r="H266" i="2"/>
  <c r="I266" i="2" s="1"/>
  <c r="D266" i="2"/>
  <c r="F266" i="2" s="1"/>
  <c r="AB265" i="2"/>
  <c r="AC265" i="2" s="1"/>
  <c r="Y265" i="2"/>
  <c r="X265" i="2"/>
  <c r="W265" i="2"/>
  <c r="R265" i="2"/>
  <c r="Q265" i="2"/>
  <c r="K265" i="2"/>
  <c r="H265" i="2"/>
  <c r="I265" i="2" s="1"/>
  <c r="J265" i="2" s="1"/>
  <c r="F265" i="2"/>
  <c r="D265" i="2"/>
  <c r="AB264" i="2"/>
  <c r="AC264" i="2" s="1"/>
  <c r="Y264" i="2"/>
  <c r="W264" i="2"/>
  <c r="X264" i="2" s="1"/>
  <c r="R264" i="2"/>
  <c r="Q264" i="2"/>
  <c r="K264" i="2"/>
  <c r="H264" i="2"/>
  <c r="I264" i="2" s="1"/>
  <c r="J264" i="2" s="1"/>
  <c r="D264" i="2"/>
  <c r="F264" i="2" s="1"/>
  <c r="X263" i="2"/>
  <c r="Y263" i="2" s="1"/>
  <c r="AB263" i="2" s="1"/>
  <c r="AC263" i="2" s="1"/>
  <c r="W263" i="2"/>
  <c r="R263" i="2"/>
  <c r="Q263" i="2"/>
  <c r="K263" i="2"/>
  <c r="M263" i="2" s="1"/>
  <c r="N263" i="2" s="1"/>
  <c r="J263" i="2"/>
  <c r="I263" i="2"/>
  <c r="H263" i="2"/>
  <c r="F263" i="2"/>
  <c r="D263" i="2"/>
  <c r="X262" i="2"/>
  <c r="Y262" i="2" s="1"/>
  <c r="AB262" i="2" s="1"/>
  <c r="AC262" i="2" s="1"/>
  <c r="W262" i="2"/>
  <c r="R262" i="2"/>
  <c r="Q262" i="2"/>
  <c r="K262" i="2"/>
  <c r="M262" i="2" s="1"/>
  <c r="N262" i="2" s="1"/>
  <c r="S262" i="2" s="1"/>
  <c r="H262" i="2"/>
  <c r="I262" i="2" s="1"/>
  <c r="J262" i="2" s="1"/>
  <c r="F262" i="2"/>
  <c r="D262" i="2"/>
  <c r="Y261" i="2"/>
  <c r="AB261" i="2" s="1"/>
  <c r="AC261" i="2" s="1"/>
  <c r="W261" i="2"/>
  <c r="X261" i="2" s="1"/>
  <c r="R261" i="2"/>
  <c r="Q261" i="2"/>
  <c r="K261" i="2"/>
  <c r="H261" i="2"/>
  <c r="I261" i="2" s="1"/>
  <c r="J261" i="2" s="1"/>
  <c r="D261" i="2"/>
  <c r="F261" i="2" s="1"/>
  <c r="W260" i="2"/>
  <c r="X260" i="2" s="1"/>
  <c r="Y260" i="2" s="1"/>
  <c r="AB260" i="2" s="1"/>
  <c r="AC260" i="2" s="1"/>
  <c r="R260" i="2"/>
  <c r="Q260" i="2"/>
  <c r="K260" i="2"/>
  <c r="J260" i="2"/>
  <c r="I260" i="2"/>
  <c r="H260" i="2"/>
  <c r="D260" i="2"/>
  <c r="F260" i="2" s="1"/>
  <c r="W259" i="2"/>
  <c r="X259" i="2" s="1"/>
  <c r="Y259" i="2" s="1"/>
  <c r="AB259" i="2" s="1"/>
  <c r="AC259" i="2" s="1"/>
  <c r="R259" i="2"/>
  <c r="Q259" i="2"/>
  <c r="K259" i="2"/>
  <c r="J259" i="2"/>
  <c r="H259" i="2"/>
  <c r="I259" i="2" s="1"/>
  <c r="D259" i="2"/>
  <c r="F259" i="2" s="1"/>
  <c r="AB258" i="2"/>
  <c r="AC258" i="2" s="1"/>
  <c r="Y258" i="2"/>
  <c r="X258" i="2"/>
  <c r="W258" i="2"/>
  <c r="R258" i="2"/>
  <c r="Q258" i="2"/>
  <c r="K258" i="2"/>
  <c r="J258" i="2"/>
  <c r="I258" i="2"/>
  <c r="H258" i="2"/>
  <c r="D258" i="2"/>
  <c r="F258" i="2" s="1"/>
  <c r="AC257" i="2"/>
  <c r="W257" i="2"/>
  <c r="X257" i="2" s="1"/>
  <c r="Y257" i="2" s="1"/>
  <c r="AB257" i="2" s="1"/>
  <c r="R257" i="2"/>
  <c r="Q257" i="2"/>
  <c r="K257" i="2"/>
  <c r="I257" i="2"/>
  <c r="J257" i="2" s="1"/>
  <c r="H257" i="2"/>
  <c r="D257" i="2"/>
  <c r="F257" i="2" s="1"/>
  <c r="AC256" i="2"/>
  <c r="W256" i="2"/>
  <c r="X256" i="2" s="1"/>
  <c r="Y256" i="2" s="1"/>
  <c r="AB256" i="2" s="1"/>
  <c r="R256" i="2"/>
  <c r="Q256" i="2"/>
  <c r="K256" i="2"/>
  <c r="H256" i="2"/>
  <c r="I256" i="2" s="1"/>
  <c r="J256" i="2" s="1"/>
  <c r="F256" i="2"/>
  <c r="D256" i="2"/>
  <c r="Y255" i="2"/>
  <c r="AB255" i="2" s="1"/>
  <c r="AC255" i="2" s="1"/>
  <c r="X255" i="2"/>
  <c r="W255" i="2"/>
  <c r="R255" i="2"/>
  <c r="Q255" i="2"/>
  <c r="K255" i="2"/>
  <c r="H255" i="2"/>
  <c r="I255" i="2" s="1"/>
  <c r="J255" i="2" s="1"/>
  <c r="F255" i="2"/>
  <c r="D255" i="2"/>
  <c r="Y254" i="2"/>
  <c r="AB254" i="2" s="1"/>
  <c r="AC254" i="2" s="1"/>
  <c r="W254" i="2"/>
  <c r="X254" i="2" s="1"/>
  <c r="R254" i="2"/>
  <c r="Q254" i="2"/>
  <c r="K254" i="2"/>
  <c r="J254" i="2"/>
  <c r="I254" i="2"/>
  <c r="H254" i="2"/>
  <c r="F254" i="2"/>
  <c r="D254" i="2"/>
  <c r="X253" i="2"/>
  <c r="Y253" i="2" s="1"/>
  <c r="AB253" i="2" s="1"/>
  <c r="AC253" i="2" s="1"/>
  <c r="W253" i="2"/>
  <c r="R253" i="2"/>
  <c r="Q253" i="2"/>
  <c r="K253" i="2"/>
  <c r="M253" i="2" s="1"/>
  <c r="N253" i="2" s="1"/>
  <c r="J253" i="2"/>
  <c r="H253" i="2"/>
  <c r="I253" i="2" s="1"/>
  <c r="D253" i="2"/>
  <c r="F253" i="2" s="1"/>
  <c r="X252" i="2"/>
  <c r="Y252" i="2" s="1"/>
  <c r="AB252" i="2" s="1"/>
  <c r="AC252" i="2" s="1"/>
  <c r="W252" i="2"/>
  <c r="R252" i="2"/>
  <c r="Q252" i="2"/>
  <c r="K252" i="2"/>
  <c r="I252" i="2"/>
  <c r="J252" i="2" s="1"/>
  <c r="H252" i="2"/>
  <c r="F252" i="2"/>
  <c r="D252" i="2"/>
  <c r="AC251" i="2"/>
  <c r="W251" i="2"/>
  <c r="X251" i="2" s="1"/>
  <c r="Y251" i="2" s="1"/>
  <c r="AB251" i="2" s="1"/>
  <c r="R251" i="2"/>
  <c r="Q251" i="2"/>
  <c r="K251" i="2"/>
  <c r="I251" i="2"/>
  <c r="J251" i="2" s="1"/>
  <c r="H251" i="2"/>
  <c r="D251" i="2"/>
  <c r="F251" i="2" s="1"/>
  <c r="AB250" i="2"/>
  <c r="AC250" i="2" s="1"/>
  <c r="X250" i="2"/>
  <c r="Y250" i="2" s="1"/>
  <c r="W250" i="2"/>
  <c r="R250" i="2"/>
  <c r="Q250" i="2"/>
  <c r="K250" i="2"/>
  <c r="H250" i="2"/>
  <c r="I250" i="2" s="1"/>
  <c r="J250" i="2" s="1"/>
  <c r="F250" i="2"/>
  <c r="D250" i="2"/>
  <c r="W249" i="2"/>
  <c r="X249" i="2" s="1"/>
  <c r="Y249" i="2" s="1"/>
  <c r="AB249" i="2" s="1"/>
  <c r="AC249" i="2" s="1"/>
  <c r="R249" i="2"/>
  <c r="Q249" i="2"/>
  <c r="K249" i="2"/>
  <c r="I249" i="2"/>
  <c r="J249" i="2" s="1"/>
  <c r="H249" i="2"/>
  <c r="D249" i="2"/>
  <c r="F249" i="2" s="1"/>
  <c r="W248" i="2"/>
  <c r="X248" i="2" s="1"/>
  <c r="Y248" i="2" s="1"/>
  <c r="AB248" i="2" s="1"/>
  <c r="AC248" i="2" s="1"/>
  <c r="R248" i="2"/>
  <c r="Q248" i="2"/>
  <c r="K248" i="2"/>
  <c r="J248" i="2"/>
  <c r="I248" i="2"/>
  <c r="H248" i="2"/>
  <c r="D248" i="2"/>
  <c r="F248" i="2" s="1"/>
  <c r="X247" i="2"/>
  <c r="Y247" i="2" s="1"/>
  <c r="AB247" i="2" s="1"/>
  <c r="AC247" i="2" s="1"/>
  <c r="W247" i="2"/>
  <c r="R247" i="2"/>
  <c r="Q247" i="2"/>
  <c r="K247" i="2"/>
  <c r="H247" i="2"/>
  <c r="I247" i="2" s="1"/>
  <c r="J247" i="2" s="1"/>
  <c r="F247" i="2"/>
  <c r="D247" i="2"/>
  <c r="Y246" i="2"/>
  <c r="AB246" i="2" s="1"/>
  <c r="AC246" i="2" s="1"/>
  <c r="X246" i="2"/>
  <c r="W246" i="2"/>
  <c r="R246" i="2"/>
  <c r="Q246" i="2"/>
  <c r="K246" i="2"/>
  <c r="I246" i="2"/>
  <c r="J246" i="2" s="1"/>
  <c r="H246" i="2"/>
  <c r="D246" i="2"/>
  <c r="F246" i="2" s="1"/>
  <c r="AC245" i="2"/>
  <c r="W245" i="2"/>
  <c r="X245" i="2" s="1"/>
  <c r="Y245" i="2" s="1"/>
  <c r="AB245" i="2" s="1"/>
  <c r="R245" i="2"/>
  <c r="Q245" i="2"/>
  <c r="K245" i="2"/>
  <c r="J245" i="2"/>
  <c r="I245" i="2"/>
  <c r="H245" i="2"/>
  <c r="D245" i="2"/>
  <c r="F245" i="2" s="1"/>
  <c r="X244" i="2"/>
  <c r="Y244" i="2" s="1"/>
  <c r="AB244" i="2" s="1"/>
  <c r="AC244" i="2" s="1"/>
  <c r="W244" i="2"/>
  <c r="R244" i="2"/>
  <c r="Q244" i="2"/>
  <c r="K244" i="2"/>
  <c r="M244" i="2" s="1"/>
  <c r="N244" i="2" s="1"/>
  <c r="H244" i="2"/>
  <c r="I244" i="2" s="1"/>
  <c r="J244" i="2" s="1"/>
  <c r="F244" i="2"/>
  <c r="D244" i="2"/>
  <c r="Y243" i="2"/>
  <c r="AB243" i="2" s="1"/>
  <c r="AC243" i="2" s="1"/>
  <c r="X243" i="2"/>
  <c r="W243" i="2"/>
  <c r="R243" i="2"/>
  <c r="Q243" i="2"/>
  <c r="K243" i="2"/>
  <c r="H243" i="2"/>
  <c r="I243" i="2" s="1"/>
  <c r="J243" i="2" s="1"/>
  <c r="F243" i="2"/>
  <c r="D243" i="2"/>
  <c r="W242" i="2"/>
  <c r="X242" i="2" s="1"/>
  <c r="Y242" i="2" s="1"/>
  <c r="AB242" i="2" s="1"/>
  <c r="AC242" i="2" s="1"/>
  <c r="R242" i="2"/>
  <c r="Q242" i="2"/>
  <c r="K242" i="2"/>
  <c r="J242" i="2"/>
  <c r="I242" i="2"/>
  <c r="H242" i="2"/>
  <c r="D242" i="2"/>
  <c r="F242" i="2" s="1"/>
  <c r="X241" i="2"/>
  <c r="Y241" i="2" s="1"/>
  <c r="AB241" i="2" s="1"/>
  <c r="AC241" i="2" s="1"/>
  <c r="W241" i="2"/>
  <c r="R241" i="2"/>
  <c r="Q241" i="2"/>
  <c r="K241" i="2"/>
  <c r="H241" i="2"/>
  <c r="I241" i="2" s="1"/>
  <c r="J241" i="2" s="1"/>
  <c r="F241" i="2"/>
  <c r="D241" i="2"/>
  <c r="Y240" i="2"/>
  <c r="AB240" i="2" s="1"/>
  <c r="AC240" i="2" s="1"/>
  <c r="X240" i="2"/>
  <c r="W240" i="2"/>
  <c r="R240" i="2"/>
  <c r="Q240" i="2"/>
  <c r="K240" i="2"/>
  <c r="H240" i="2"/>
  <c r="I240" i="2" s="1"/>
  <c r="J240" i="2" s="1"/>
  <c r="F240" i="2"/>
  <c r="D240" i="2"/>
  <c r="AB239" i="2"/>
  <c r="AC239" i="2" s="1"/>
  <c r="W239" i="2"/>
  <c r="X239" i="2" s="1"/>
  <c r="Y239" i="2" s="1"/>
  <c r="R239" i="2"/>
  <c r="Q239" i="2"/>
  <c r="K239" i="2"/>
  <c r="I239" i="2"/>
  <c r="J239" i="2" s="1"/>
  <c r="H239" i="2"/>
  <c r="D239" i="2"/>
  <c r="F239" i="2" s="1"/>
  <c r="AC238" i="2"/>
  <c r="W238" i="2"/>
  <c r="X238" i="2" s="1"/>
  <c r="Y238" i="2" s="1"/>
  <c r="AB238" i="2" s="1"/>
  <c r="R238" i="2"/>
  <c r="Q238" i="2"/>
  <c r="K238" i="2"/>
  <c r="H238" i="2"/>
  <c r="I238" i="2" s="1"/>
  <c r="J238" i="2" s="1"/>
  <c r="F238" i="2"/>
  <c r="D238" i="2"/>
  <c r="Y237" i="2"/>
  <c r="AB237" i="2" s="1"/>
  <c r="AC237" i="2" s="1"/>
  <c r="X237" i="2"/>
  <c r="W237" i="2"/>
  <c r="R237" i="2"/>
  <c r="Q237" i="2"/>
  <c r="K237" i="2"/>
  <c r="H237" i="2"/>
  <c r="I237" i="2" s="1"/>
  <c r="J237" i="2" s="1"/>
  <c r="F237" i="2"/>
  <c r="D237" i="2"/>
  <c r="AB236" i="2"/>
  <c r="AC236" i="2" s="1"/>
  <c r="W236" i="2"/>
  <c r="X236" i="2" s="1"/>
  <c r="Y236" i="2" s="1"/>
  <c r="R236" i="2"/>
  <c r="Q236" i="2"/>
  <c r="K236" i="2"/>
  <c r="I236" i="2"/>
  <c r="J236" i="2" s="1"/>
  <c r="H236" i="2"/>
  <c r="D236" i="2"/>
  <c r="F236" i="2" s="1"/>
  <c r="AC235" i="2"/>
  <c r="W235" i="2"/>
  <c r="X235" i="2" s="1"/>
  <c r="Y235" i="2" s="1"/>
  <c r="AB235" i="2" s="1"/>
  <c r="R235" i="2"/>
  <c r="Q235" i="2"/>
  <c r="K235" i="2"/>
  <c r="J235" i="2"/>
  <c r="I235" i="2"/>
  <c r="H235" i="2"/>
  <c r="D235" i="2"/>
  <c r="F235" i="2" s="1"/>
  <c r="X234" i="2"/>
  <c r="Y234" i="2" s="1"/>
  <c r="AB234" i="2" s="1"/>
  <c r="AC234" i="2" s="1"/>
  <c r="W234" i="2"/>
  <c r="R234" i="2"/>
  <c r="Q234" i="2"/>
  <c r="K234" i="2"/>
  <c r="H234" i="2"/>
  <c r="I234" i="2" s="1"/>
  <c r="J234" i="2" s="1"/>
  <c r="F234" i="2"/>
  <c r="D234" i="2"/>
  <c r="W233" i="2"/>
  <c r="X233" i="2" s="1"/>
  <c r="Y233" i="2" s="1"/>
  <c r="AB233" i="2" s="1"/>
  <c r="AC233" i="2" s="1"/>
  <c r="R233" i="2"/>
  <c r="Q233" i="2"/>
  <c r="K233" i="2"/>
  <c r="I233" i="2"/>
  <c r="J233" i="2" s="1"/>
  <c r="H233" i="2"/>
  <c r="D233" i="2"/>
  <c r="F233" i="2" s="1"/>
  <c r="W232" i="2"/>
  <c r="X232" i="2" s="1"/>
  <c r="Y232" i="2" s="1"/>
  <c r="AB232" i="2" s="1"/>
  <c r="AC232" i="2" s="1"/>
  <c r="R232" i="2"/>
  <c r="Q232" i="2"/>
  <c r="K232" i="2"/>
  <c r="J232" i="2"/>
  <c r="I232" i="2"/>
  <c r="H232" i="2"/>
  <c r="D232" i="2"/>
  <c r="F232" i="2" s="1"/>
  <c r="X231" i="2"/>
  <c r="Y231" i="2" s="1"/>
  <c r="AB231" i="2" s="1"/>
  <c r="AC231" i="2" s="1"/>
  <c r="W231" i="2"/>
  <c r="R231" i="2"/>
  <c r="Q231" i="2"/>
  <c r="K231" i="2"/>
  <c r="M231" i="2" s="1"/>
  <c r="N231" i="2" s="1"/>
  <c r="H231" i="2"/>
  <c r="I231" i="2" s="1"/>
  <c r="J231" i="2" s="1"/>
  <c r="F231" i="2"/>
  <c r="D231" i="2"/>
  <c r="Y230" i="2"/>
  <c r="AB230" i="2" s="1"/>
  <c r="AC230" i="2" s="1"/>
  <c r="X230" i="2"/>
  <c r="W230" i="2"/>
  <c r="R230" i="2"/>
  <c r="Q230" i="2"/>
  <c r="K230" i="2"/>
  <c r="I230" i="2"/>
  <c r="J230" i="2" s="1"/>
  <c r="H230" i="2"/>
  <c r="D230" i="2"/>
  <c r="F230" i="2" s="1"/>
  <c r="AC229" i="2"/>
  <c r="W229" i="2"/>
  <c r="X229" i="2" s="1"/>
  <c r="Y229" i="2" s="1"/>
  <c r="AB229" i="2" s="1"/>
  <c r="R229" i="2"/>
  <c r="Q229" i="2"/>
  <c r="K229" i="2"/>
  <c r="J229" i="2"/>
  <c r="I229" i="2"/>
  <c r="H229" i="2"/>
  <c r="D229" i="2"/>
  <c r="F229" i="2" s="1"/>
  <c r="X228" i="2"/>
  <c r="Y228" i="2" s="1"/>
  <c r="AB228" i="2" s="1"/>
  <c r="AC228" i="2" s="1"/>
  <c r="W228" i="2"/>
  <c r="R228" i="2"/>
  <c r="Q228" i="2"/>
  <c r="K228" i="2"/>
  <c r="H228" i="2"/>
  <c r="I228" i="2" s="1"/>
  <c r="J228" i="2" s="1"/>
  <c r="F228" i="2"/>
  <c r="D228" i="2"/>
  <c r="Y227" i="2"/>
  <c r="AB227" i="2" s="1"/>
  <c r="AC227" i="2" s="1"/>
  <c r="X227" i="2"/>
  <c r="W227" i="2"/>
  <c r="R227" i="2"/>
  <c r="Q227" i="2"/>
  <c r="K227" i="2"/>
  <c r="H227" i="2"/>
  <c r="I227" i="2" s="1"/>
  <c r="J227" i="2" s="1"/>
  <c r="F227" i="2"/>
  <c r="D227" i="2"/>
  <c r="Y226" i="2"/>
  <c r="AB226" i="2" s="1"/>
  <c r="AC226" i="2" s="1"/>
  <c r="W226" i="2"/>
  <c r="X226" i="2" s="1"/>
  <c r="R226" i="2"/>
  <c r="Q226" i="2"/>
  <c r="K226" i="2"/>
  <c r="J226" i="2"/>
  <c r="I226" i="2"/>
  <c r="H226" i="2"/>
  <c r="D226" i="2"/>
  <c r="F226" i="2" s="1"/>
  <c r="W225" i="2"/>
  <c r="X225" i="2" s="1"/>
  <c r="Y225" i="2" s="1"/>
  <c r="AB225" i="2" s="1"/>
  <c r="AC225" i="2" s="1"/>
  <c r="R225" i="2"/>
  <c r="Q225" i="2"/>
  <c r="K225" i="2"/>
  <c r="H225" i="2"/>
  <c r="I225" i="2" s="1"/>
  <c r="J225" i="2" s="1"/>
  <c r="F225" i="2"/>
  <c r="D225" i="2"/>
  <c r="Y224" i="2"/>
  <c r="AB224" i="2" s="1"/>
  <c r="AC224" i="2" s="1"/>
  <c r="X224" i="2"/>
  <c r="W224" i="2"/>
  <c r="R224" i="2"/>
  <c r="Q224" i="2"/>
  <c r="K224" i="2"/>
  <c r="H224" i="2"/>
  <c r="I224" i="2" s="1"/>
  <c r="J224" i="2" s="1"/>
  <c r="F224" i="2"/>
  <c r="D224" i="2"/>
  <c r="Y223" i="2"/>
  <c r="AB223" i="2" s="1"/>
  <c r="AC223" i="2" s="1"/>
  <c r="W223" i="2"/>
  <c r="X223" i="2" s="1"/>
  <c r="R223" i="2"/>
  <c r="Q223" i="2"/>
  <c r="K223" i="2"/>
  <c r="H223" i="2"/>
  <c r="I223" i="2" s="1"/>
  <c r="J223" i="2" s="1"/>
  <c r="D223" i="2"/>
  <c r="F223" i="2" s="1"/>
  <c r="W222" i="2"/>
  <c r="X222" i="2" s="1"/>
  <c r="Y222" i="2" s="1"/>
  <c r="AB222" i="2" s="1"/>
  <c r="AC222" i="2" s="1"/>
  <c r="R222" i="2"/>
  <c r="Q222" i="2"/>
  <c r="K222" i="2"/>
  <c r="M222" i="2" s="1"/>
  <c r="N222" i="2" s="1"/>
  <c r="J222" i="2"/>
  <c r="H222" i="2"/>
  <c r="I222" i="2" s="1"/>
  <c r="D222" i="2"/>
  <c r="F222" i="2" s="1"/>
  <c r="X221" i="2"/>
  <c r="Y221" i="2" s="1"/>
  <c r="AB221" i="2" s="1"/>
  <c r="AC221" i="2" s="1"/>
  <c r="W221" i="2"/>
  <c r="R221" i="2"/>
  <c r="Q221" i="2"/>
  <c r="K221" i="2"/>
  <c r="I221" i="2"/>
  <c r="J221" i="2" s="1"/>
  <c r="H221" i="2"/>
  <c r="F221" i="2"/>
  <c r="D221" i="2"/>
  <c r="AC220" i="2"/>
  <c r="W220" i="2"/>
  <c r="X220" i="2" s="1"/>
  <c r="Y220" i="2" s="1"/>
  <c r="AB220" i="2" s="1"/>
  <c r="R220" i="2"/>
  <c r="Q220" i="2"/>
  <c r="K220" i="2"/>
  <c r="I220" i="2"/>
  <c r="J220" i="2" s="1"/>
  <c r="H220" i="2"/>
  <c r="D220" i="2"/>
  <c r="F220" i="2" s="1"/>
  <c r="AB219" i="2"/>
  <c r="AC219" i="2" s="1"/>
  <c r="X219" i="2"/>
  <c r="Y219" i="2" s="1"/>
  <c r="W219" i="2"/>
  <c r="R219" i="2"/>
  <c r="Q219" i="2"/>
  <c r="K219" i="2"/>
  <c r="I219" i="2"/>
  <c r="J219" i="2" s="1"/>
  <c r="H219" i="2"/>
  <c r="F219" i="2"/>
  <c r="D219" i="2"/>
  <c r="Y218" i="2"/>
  <c r="AB218" i="2" s="1"/>
  <c r="AC218" i="2" s="1"/>
  <c r="X218" i="2"/>
  <c r="W218" i="2"/>
  <c r="R218" i="2"/>
  <c r="Q218" i="2"/>
  <c r="K218" i="2"/>
  <c r="H218" i="2"/>
  <c r="I218" i="2" s="1"/>
  <c r="J218" i="2" s="1"/>
  <c r="F218" i="2"/>
  <c r="D218" i="2"/>
  <c r="AB217" i="2"/>
  <c r="AC217" i="2" s="1"/>
  <c r="Y217" i="2"/>
  <c r="W217" i="2"/>
  <c r="X217" i="2" s="1"/>
  <c r="R217" i="2"/>
  <c r="Q217" i="2"/>
  <c r="K217" i="2"/>
  <c r="H217" i="2"/>
  <c r="I217" i="2" s="1"/>
  <c r="J217" i="2" s="1"/>
  <c r="D217" i="2"/>
  <c r="F217" i="2" s="1"/>
  <c r="X216" i="2"/>
  <c r="Y216" i="2" s="1"/>
  <c r="AB216" i="2" s="1"/>
  <c r="AC216" i="2" s="1"/>
  <c r="W216" i="2"/>
  <c r="R216" i="2"/>
  <c r="Q216" i="2"/>
  <c r="K216" i="2"/>
  <c r="M216" i="2" s="1"/>
  <c r="N216" i="2" s="1"/>
  <c r="J216" i="2"/>
  <c r="I216" i="2"/>
  <c r="H216" i="2"/>
  <c r="F216" i="2"/>
  <c r="D216" i="2"/>
  <c r="X215" i="2"/>
  <c r="Y215" i="2" s="1"/>
  <c r="AB215" i="2" s="1"/>
  <c r="AC215" i="2" s="1"/>
  <c r="W215" i="2"/>
  <c r="R215" i="2"/>
  <c r="Q215" i="2"/>
  <c r="K215" i="2"/>
  <c r="M215" i="2" s="1"/>
  <c r="N215" i="2" s="1"/>
  <c r="J215" i="2"/>
  <c r="H215" i="2"/>
  <c r="I215" i="2" s="1"/>
  <c r="D215" i="2"/>
  <c r="F215" i="2" s="1"/>
  <c r="X214" i="2"/>
  <c r="Y214" i="2" s="1"/>
  <c r="AB214" i="2" s="1"/>
  <c r="AC214" i="2" s="1"/>
  <c r="W214" i="2"/>
  <c r="R214" i="2"/>
  <c r="Q214" i="2"/>
  <c r="K214" i="2"/>
  <c r="H214" i="2"/>
  <c r="I214" i="2" s="1"/>
  <c r="J214" i="2" s="1"/>
  <c r="D214" i="2"/>
  <c r="F214" i="2" s="1"/>
  <c r="W213" i="2"/>
  <c r="X213" i="2" s="1"/>
  <c r="Y213" i="2" s="1"/>
  <c r="AB213" i="2" s="1"/>
  <c r="AC213" i="2" s="1"/>
  <c r="R213" i="2"/>
  <c r="Q213" i="2"/>
  <c r="K213" i="2"/>
  <c r="J213" i="2"/>
  <c r="I213" i="2"/>
  <c r="H213" i="2"/>
  <c r="D213" i="2"/>
  <c r="F213" i="2" s="1"/>
  <c r="W212" i="2"/>
  <c r="X212" i="2" s="1"/>
  <c r="Y212" i="2" s="1"/>
  <c r="AB212" i="2" s="1"/>
  <c r="AC212" i="2" s="1"/>
  <c r="R212" i="2"/>
  <c r="Q212" i="2"/>
  <c r="K212" i="2"/>
  <c r="J212" i="2"/>
  <c r="H212" i="2"/>
  <c r="I212" i="2" s="1"/>
  <c r="D212" i="2"/>
  <c r="F212" i="2" s="1"/>
  <c r="AB211" i="2"/>
  <c r="AC211" i="2" s="1"/>
  <c r="Y211" i="2"/>
  <c r="X211" i="2"/>
  <c r="W211" i="2"/>
  <c r="R211" i="2"/>
  <c r="Q211" i="2"/>
  <c r="K211" i="2"/>
  <c r="H211" i="2"/>
  <c r="I211" i="2" s="1"/>
  <c r="J211" i="2" s="1"/>
  <c r="F211" i="2"/>
  <c r="D211" i="2"/>
  <c r="AB210" i="2"/>
  <c r="AC210" i="2" s="1"/>
  <c r="Y210" i="2"/>
  <c r="W210" i="2"/>
  <c r="X210" i="2" s="1"/>
  <c r="R210" i="2"/>
  <c r="Q210" i="2"/>
  <c r="K210" i="2"/>
  <c r="I210" i="2"/>
  <c r="J210" i="2" s="1"/>
  <c r="H210" i="2"/>
  <c r="F210" i="2"/>
  <c r="D210" i="2"/>
  <c r="Y209" i="2"/>
  <c r="AB209" i="2" s="1"/>
  <c r="AC209" i="2" s="1"/>
  <c r="X209" i="2"/>
  <c r="W209" i="2"/>
  <c r="R209" i="2"/>
  <c r="Q209" i="2"/>
  <c r="K209" i="2"/>
  <c r="H209" i="2"/>
  <c r="I209" i="2" s="1"/>
  <c r="J209" i="2" s="1"/>
  <c r="F209" i="2"/>
  <c r="D209" i="2"/>
  <c r="X208" i="2"/>
  <c r="Y208" i="2" s="1"/>
  <c r="AB208" i="2" s="1"/>
  <c r="AC208" i="2" s="1"/>
  <c r="W208" i="2"/>
  <c r="R208" i="2"/>
  <c r="Q208" i="2"/>
  <c r="K208" i="2"/>
  <c r="M208" i="2" s="1"/>
  <c r="N208" i="2" s="1"/>
  <c r="I208" i="2"/>
  <c r="J208" i="2" s="1"/>
  <c r="H208" i="2"/>
  <c r="F208" i="2"/>
  <c r="D208" i="2"/>
  <c r="W207" i="2"/>
  <c r="X207" i="2" s="1"/>
  <c r="Y207" i="2" s="1"/>
  <c r="AB207" i="2" s="1"/>
  <c r="AC207" i="2" s="1"/>
  <c r="R207" i="2"/>
  <c r="Q207" i="2"/>
  <c r="K207" i="2"/>
  <c r="J207" i="2"/>
  <c r="I207" i="2"/>
  <c r="H207" i="2"/>
  <c r="D207" i="2"/>
  <c r="F207" i="2" s="1"/>
  <c r="AC206" i="2"/>
  <c r="W206" i="2"/>
  <c r="X206" i="2" s="1"/>
  <c r="Y206" i="2" s="1"/>
  <c r="AB206" i="2" s="1"/>
  <c r="R206" i="2"/>
  <c r="Q206" i="2"/>
  <c r="K206" i="2"/>
  <c r="J206" i="2"/>
  <c r="H206" i="2"/>
  <c r="I206" i="2" s="1"/>
  <c r="D206" i="2"/>
  <c r="F206" i="2" s="1"/>
  <c r="AB205" i="2"/>
  <c r="AC205" i="2" s="1"/>
  <c r="Y205" i="2"/>
  <c r="X205" i="2"/>
  <c r="W205" i="2"/>
  <c r="R205" i="2"/>
  <c r="Q205" i="2"/>
  <c r="K205" i="2"/>
  <c r="H205" i="2"/>
  <c r="I205" i="2" s="1"/>
  <c r="J205" i="2" s="1"/>
  <c r="F205" i="2"/>
  <c r="D205" i="2"/>
  <c r="AB204" i="2"/>
  <c r="AC204" i="2" s="1"/>
  <c r="Y204" i="2"/>
  <c r="W204" i="2"/>
  <c r="X204" i="2" s="1"/>
  <c r="R204" i="2"/>
  <c r="Q204" i="2"/>
  <c r="K204" i="2"/>
  <c r="H204" i="2"/>
  <c r="I204" i="2" s="1"/>
  <c r="J204" i="2" s="1"/>
  <c r="D204" i="2"/>
  <c r="F204" i="2" s="1"/>
  <c r="X203" i="2"/>
  <c r="Y203" i="2" s="1"/>
  <c r="AB203" i="2" s="1"/>
  <c r="AC203" i="2" s="1"/>
  <c r="W203" i="2"/>
  <c r="R203" i="2"/>
  <c r="Q203" i="2"/>
  <c r="K203" i="2"/>
  <c r="M203" i="2" s="1"/>
  <c r="N203" i="2" s="1"/>
  <c r="J203" i="2"/>
  <c r="I203" i="2"/>
  <c r="H203" i="2"/>
  <c r="F203" i="2"/>
  <c r="D203" i="2"/>
  <c r="X202" i="2"/>
  <c r="Y202" i="2" s="1"/>
  <c r="AB202" i="2" s="1"/>
  <c r="AC202" i="2" s="1"/>
  <c r="W202" i="2"/>
  <c r="R202" i="2"/>
  <c r="Q202" i="2"/>
  <c r="K202" i="2"/>
  <c r="M202" i="2" s="1"/>
  <c r="N202" i="2" s="1"/>
  <c r="H202" i="2"/>
  <c r="I202" i="2" s="1"/>
  <c r="J202" i="2" s="1"/>
  <c r="F202" i="2"/>
  <c r="D202" i="2"/>
  <c r="Y201" i="2"/>
  <c r="AB201" i="2" s="1"/>
  <c r="AC201" i="2" s="1"/>
  <c r="W201" i="2"/>
  <c r="X201" i="2" s="1"/>
  <c r="R201" i="2"/>
  <c r="Q201" i="2"/>
  <c r="K201" i="2"/>
  <c r="H201" i="2"/>
  <c r="I201" i="2" s="1"/>
  <c r="J201" i="2" s="1"/>
  <c r="D201" i="2"/>
  <c r="F201" i="2" s="1"/>
  <c r="AC200" i="2"/>
  <c r="AB200" i="2"/>
  <c r="X200" i="2"/>
  <c r="T200" i="2"/>
  <c r="N200" i="2"/>
  <c r="H200" i="2"/>
  <c r="I200" i="2" s="1"/>
  <c r="J200" i="2" s="1"/>
  <c r="W199" i="2"/>
  <c r="X199" i="2" s="1"/>
  <c r="Y199" i="2" s="1"/>
  <c r="AB199" i="2" s="1"/>
  <c r="AC199" i="2" s="1"/>
  <c r="R199" i="2"/>
  <c r="Q199" i="2"/>
  <c r="K199" i="2"/>
  <c r="I199" i="2"/>
  <c r="J199" i="2" s="1"/>
  <c r="H199" i="2"/>
  <c r="D199" i="2"/>
  <c r="F199" i="2" s="1"/>
  <c r="W198" i="2"/>
  <c r="X198" i="2" s="1"/>
  <c r="Y198" i="2" s="1"/>
  <c r="AB198" i="2" s="1"/>
  <c r="AC198" i="2" s="1"/>
  <c r="Q198" i="2"/>
  <c r="K198" i="2"/>
  <c r="I198" i="2"/>
  <c r="J198" i="2" s="1"/>
  <c r="H198" i="2"/>
  <c r="F198" i="2"/>
  <c r="D198" i="2"/>
  <c r="Y197" i="2"/>
  <c r="AB197" i="2" s="1"/>
  <c r="AC197" i="2" s="1"/>
  <c r="X197" i="2"/>
  <c r="W197" i="2"/>
  <c r="Q197" i="2"/>
  <c r="K197" i="2"/>
  <c r="H197" i="2"/>
  <c r="I197" i="2" s="1"/>
  <c r="J197" i="2" s="1"/>
  <c r="F197" i="2"/>
  <c r="D197" i="2"/>
  <c r="X196" i="2"/>
  <c r="Y196" i="2" s="1"/>
  <c r="AB196" i="2" s="1"/>
  <c r="AC196" i="2" s="1"/>
  <c r="W196" i="2"/>
  <c r="Q196" i="2"/>
  <c r="K196" i="2"/>
  <c r="M196" i="2" s="1"/>
  <c r="N196" i="2" s="1"/>
  <c r="S196" i="2" s="1"/>
  <c r="I196" i="2"/>
  <c r="J196" i="2" s="1"/>
  <c r="H196" i="2"/>
  <c r="F196" i="2"/>
  <c r="D196" i="2"/>
  <c r="W195" i="2"/>
  <c r="X195" i="2" s="1"/>
  <c r="Y195" i="2" s="1"/>
  <c r="AB195" i="2" s="1"/>
  <c r="AC195" i="2" s="1"/>
  <c r="Q195" i="2"/>
  <c r="K195" i="2"/>
  <c r="J195" i="2"/>
  <c r="I195" i="2"/>
  <c r="H195" i="2"/>
  <c r="D195" i="2"/>
  <c r="F195" i="2" s="1"/>
  <c r="W194" i="2"/>
  <c r="X194" i="2" s="1"/>
  <c r="Y194" i="2" s="1"/>
  <c r="AB194" i="2" s="1"/>
  <c r="AC194" i="2" s="1"/>
  <c r="Q194" i="2"/>
  <c r="K194" i="2"/>
  <c r="I194" i="2"/>
  <c r="J194" i="2" s="1"/>
  <c r="H194" i="2"/>
  <c r="F194" i="2"/>
  <c r="D194" i="2"/>
  <c r="Y193" i="2"/>
  <c r="AB193" i="2" s="1"/>
  <c r="AC193" i="2" s="1"/>
  <c r="X193" i="2"/>
  <c r="W193" i="2"/>
  <c r="Q193" i="2"/>
  <c r="K193" i="2"/>
  <c r="M193" i="2" s="1"/>
  <c r="N193" i="2" s="1"/>
  <c r="J193" i="2"/>
  <c r="I193" i="2"/>
  <c r="H193" i="2"/>
  <c r="F193" i="2"/>
  <c r="D193" i="2"/>
  <c r="X192" i="2"/>
  <c r="Y192" i="2" s="1"/>
  <c r="AB192" i="2" s="1"/>
  <c r="AC192" i="2" s="1"/>
  <c r="W192" i="2"/>
  <c r="Q192" i="2"/>
  <c r="K192" i="2"/>
  <c r="M192" i="2" s="1"/>
  <c r="N192" i="2" s="1"/>
  <c r="J192" i="2"/>
  <c r="H192" i="2"/>
  <c r="I192" i="2" s="1"/>
  <c r="D192" i="2"/>
  <c r="F192" i="2" s="1"/>
  <c r="X191" i="2"/>
  <c r="Y191" i="2" s="1"/>
  <c r="AB191" i="2" s="1"/>
  <c r="AC191" i="2" s="1"/>
  <c r="W191" i="2"/>
  <c r="R191" i="2"/>
  <c r="Q191" i="2"/>
  <c r="K191" i="2"/>
  <c r="H191" i="2"/>
  <c r="I191" i="2" s="1"/>
  <c r="J191" i="2" s="1"/>
  <c r="D191" i="2"/>
  <c r="F191" i="2" s="1"/>
  <c r="W190" i="2"/>
  <c r="X190" i="2" s="1"/>
  <c r="Y190" i="2" s="1"/>
  <c r="AB190" i="2" s="1"/>
  <c r="AC190" i="2" s="1"/>
  <c r="R190" i="2"/>
  <c r="Q190" i="2"/>
  <c r="K190" i="2"/>
  <c r="J190" i="2"/>
  <c r="I190" i="2"/>
  <c r="H190" i="2"/>
  <c r="D190" i="2"/>
  <c r="F190" i="2" s="1"/>
  <c r="W189" i="2"/>
  <c r="X189" i="2" s="1"/>
  <c r="Y189" i="2" s="1"/>
  <c r="AB189" i="2" s="1"/>
  <c r="AC189" i="2" s="1"/>
  <c r="R189" i="2"/>
  <c r="Q189" i="2"/>
  <c r="K189" i="2"/>
  <c r="J189" i="2"/>
  <c r="H189" i="2"/>
  <c r="I189" i="2" s="1"/>
  <c r="D189" i="2"/>
  <c r="F189" i="2" s="1"/>
  <c r="AB188" i="2"/>
  <c r="AC188" i="2" s="1"/>
  <c r="Y188" i="2"/>
  <c r="X188" i="2"/>
  <c r="W188" i="2"/>
  <c r="R188" i="2"/>
  <c r="Q188" i="2"/>
  <c r="K188" i="2"/>
  <c r="J188" i="2"/>
  <c r="I188" i="2"/>
  <c r="H188" i="2"/>
  <c r="D188" i="2"/>
  <c r="F188" i="2" s="1"/>
  <c r="AC187" i="2"/>
  <c r="W187" i="2"/>
  <c r="X187" i="2" s="1"/>
  <c r="Y187" i="2" s="1"/>
  <c r="AB187" i="2" s="1"/>
  <c r="R187" i="2"/>
  <c r="Q187" i="2"/>
  <c r="K187" i="2"/>
  <c r="J187" i="2"/>
  <c r="H187" i="2"/>
  <c r="I187" i="2" s="1"/>
  <c r="D187" i="2"/>
  <c r="F187" i="2" s="1"/>
  <c r="AB186" i="2"/>
  <c r="AC186" i="2" s="1"/>
  <c r="Y186" i="2"/>
  <c r="X186" i="2"/>
  <c r="W186" i="2"/>
  <c r="R186" i="2"/>
  <c r="Q186" i="2"/>
  <c r="K186" i="2"/>
  <c r="H186" i="2"/>
  <c r="I186" i="2" s="1"/>
  <c r="J186" i="2" s="1"/>
  <c r="F186" i="2"/>
  <c r="D186" i="2"/>
  <c r="W185" i="2"/>
  <c r="X185" i="2" s="1"/>
  <c r="Y185" i="2" s="1"/>
  <c r="AB185" i="2" s="1"/>
  <c r="AC185" i="2" s="1"/>
  <c r="R185" i="2"/>
  <c r="Q185" i="2"/>
  <c r="K185" i="2"/>
  <c r="I185" i="2"/>
  <c r="J185" i="2" s="1"/>
  <c r="H185" i="2"/>
  <c r="D185" i="2"/>
  <c r="F185" i="2" s="1"/>
  <c r="W184" i="2"/>
  <c r="X184" i="2" s="1"/>
  <c r="Y184" i="2" s="1"/>
  <c r="AB184" i="2" s="1"/>
  <c r="AC184" i="2" s="1"/>
  <c r="R184" i="2"/>
  <c r="Q184" i="2"/>
  <c r="K184" i="2"/>
  <c r="H184" i="2"/>
  <c r="I184" i="2" s="1"/>
  <c r="J184" i="2" s="1"/>
  <c r="F184" i="2"/>
  <c r="D184" i="2"/>
  <c r="Y183" i="2"/>
  <c r="AB183" i="2" s="1"/>
  <c r="AC183" i="2" s="1"/>
  <c r="X183" i="2"/>
  <c r="W183" i="2"/>
  <c r="R183" i="2"/>
  <c r="Q183" i="2"/>
  <c r="K183" i="2"/>
  <c r="I183" i="2"/>
  <c r="J183" i="2" s="1"/>
  <c r="H183" i="2"/>
  <c r="D183" i="2"/>
  <c r="F183" i="2" s="1"/>
  <c r="AC182" i="2"/>
  <c r="W182" i="2"/>
  <c r="X182" i="2" s="1"/>
  <c r="Y182" i="2" s="1"/>
  <c r="AB182" i="2" s="1"/>
  <c r="R182" i="2"/>
  <c r="Q182" i="2"/>
  <c r="K182" i="2"/>
  <c r="J182" i="2"/>
  <c r="I182" i="2"/>
  <c r="H182" i="2"/>
  <c r="D182" i="2"/>
  <c r="F182" i="2" s="1"/>
  <c r="X181" i="2"/>
  <c r="W181" i="2"/>
  <c r="R181" i="2"/>
  <c r="Q181" i="2"/>
  <c r="K181" i="2"/>
  <c r="H181" i="2"/>
  <c r="I181" i="2" s="1"/>
  <c r="F181" i="2"/>
  <c r="D181" i="2"/>
  <c r="AB180" i="2"/>
  <c r="AC180" i="2" s="1"/>
  <c r="X180" i="2"/>
  <c r="R180" i="2"/>
  <c r="Q180" i="2"/>
  <c r="K180" i="2"/>
  <c r="H180" i="2"/>
  <c r="I180" i="2" s="1"/>
  <c r="J180" i="2" s="1"/>
  <c r="F180" i="2"/>
  <c r="AC179" i="2"/>
  <c r="AB179" i="2"/>
  <c r="X179" i="2"/>
  <c r="R179" i="2"/>
  <c r="Q179" i="2"/>
  <c r="K179" i="2"/>
  <c r="I179" i="2"/>
  <c r="J179" i="2" s="1"/>
  <c r="H179" i="2"/>
  <c r="F179" i="2"/>
  <c r="AB178" i="2"/>
  <c r="AC178" i="2" s="1"/>
  <c r="X178" i="2"/>
  <c r="R178" i="2"/>
  <c r="Q178" i="2"/>
  <c r="K178" i="2"/>
  <c r="M178" i="2" s="1"/>
  <c r="N178" i="2" s="1"/>
  <c r="H178" i="2"/>
  <c r="I178" i="2" s="1"/>
  <c r="J178" i="2" s="1"/>
  <c r="F178" i="2"/>
  <c r="AB177" i="2"/>
  <c r="AC177" i="2" s="1"/>
  <c r="X177" i="2"/>
  <c r="R177" i="2"/>
  <c r="Q177" i="2"/>
  <c r="K177" i="2"/>
  <c r="J177" i="2"/>
  <c r="I177" i="2"/>
  <c r="H177" i="2"/>
  <c r="F177" i="2"/>
  <c r="AC176" i="2"/>
  <c r="AB176" i="2"/>
  <c r="X176" i="2"/>
  <c r="R176" i="2"/>
  <c r="Q176" i="2"/>
  <c r="K176" i="2"/>
  <c r="H176" i="2"/>
  <c r="I176" i="2" s="1"/>
  <c r="J176" i="2" s="1"/>
  <c r="F176" i="2"/>
  <c r="AB175" i="2"/>
  <c r="AC175" i="2" s="1"/>
  <c r="X175" i="2"/>
  <c r="N175" i="2"/>
  <c r="H175" i="2"/>
  <c r="I175" i="2" s="1"/>
  <c r="J175" i="2" s="1"/>
  <c r="AC174" i="2"/>
  <c r="AB174" i="2"/>
  <c r="X174" i="2"/>
  <c r="N174" i="2"/>
  <c r="H174" i="2"/>
  <c r="I174" i="2" s="1"/>
  <c r="J174" i="2" s="1"/>
  <c r="AC173" i="2"/>
  <c r="AB173" i="2"/>
  <c r="X173" i="2"/>
  <c r="N173" i="2"/>
  <c r="J173" i="2"/>
  <c r="I173" i="2"/>
  <c r="H173" i="2"/>
  <c r="AB172" i="2"/>
  <c r="AC172" i="2" s="1"/>
  <c r="X172" i="2"/>
  <c r="R172" i="2"/>
  <c r="Q172" i="2"/>
  <c r="K172" i="2"/>
  <c r="H172" i="2"/>
  <c r="I172" i="2" s="1"/>
  <c r="J172" i="2" s="1"/>
  <c r="F172" i="2"/>
  <c r="AC171" i="2"/>
  <c r="AB171" i="2"/>
  <c r="X171" i="2"/>
  <c r="N171" i="2"/>
  <c r="H171" i="2"/>
  <c r="I171" i="2" s="1"/>
  <c r="J171" i="2" s="1"/>
  <c r="AC170" i="2"/>
  <c r="AB170" i="2"/>
  <c r="X170" i="2"/>
  <c r="N170" i="2"/>
  <c r="J170" i="2"/>
  <c r="I170" i="2"/>
  <c r="H170" i="2"/>
  <c r="AB169" i="2"/>
  <c r="AC169" i="2" s="1"/>
  <c r="X169" i="2"/>
  <c r="N169" i="2"/>
  <c r="I169" i="2"/>
  <c r="J169" i="2" s="1"/>
  <c r="H169" i="2"/>
  <c r="AB168" i="2"/>
  <c r="AC168" i="2" s="1"/>
  <c r="X168" i="2"/>
  <c r="Q168" i="2"/>
  <c r="S168" i="2" s="1"/>
  <c r="N168" i="2"/>
  <c r="M168" i="2"/>
  <c r="K168" i="2"/>
  <c r="H168" i="2"/>
  <c r="I168" i="2" s="1"/>
  <c r="AC167" i="2"/>
  <c r="AB167" i="2"/>
  <c r="X167" i="2"/>
  <c r="R167" i="2"/>
  <c r="Q167" i="2"/>
  <c r="H167" i="2"/>
  <c r="I167" i="2" s="1"/>
  <c r="J167" i="2" s="1"/>
  <c r="F167" i="2"/>
  <c r="AB166" i="2"/>
  <c r="AC166" i="2" s="1"/>
  <c r="X166" i="2"/>
  <c r="N166" i="2"/>
  <c r="J166" i="2"/>
  <c r="H166" i="2"/>
  <c r="AC165" i="2"/>
  <c r="AB165" i="2"/>
  <c r="X165" i="2"/>
  <c r="S165" i="2"/>
  <c r="Q165" i="2"/>
  <c r="M165" i="2"/>
  <c r="K165" i="2"/>
  <c r="N165" i="2" s="1"/>
  <c r="T165" i="2" s="1"/>
  <c r="H165" i="2"/>
  <c r="AB164" i="2"/>
  <c r="AC164" i="2" s="1"/>
  <c r="X164" i="2"/>
  <c r="R164" i="2"/>
  <c r="Q164" i="2"/>
  <c r="J164" i="2"/>
  <c r="H164" i="2"/>
  <c r="I164" i="2" s="1"/>
  <c r="F164" i="2"/>
  <c r="AC163" i="2"/>
  <c r="AB163" i="2"/>
  <c r="X163" i="2"/>
  <c r="R163" i="2"/>
  <c r="Q163" i="2"/>
  <c r="I163" i="2"/>
  <c r="J163" i="2" s="1"/>
  <c r="H163" i="2"/>
  <c r="F163" i="2"/>
  <c r="AB162" i="2"/>
  <c r="AC162" i="2" s="1"/>
  <c r="X162" i="2"/>
  <c r="R162" i="2"/>
  <c r="Q162" i="2"/>
  <c r="J162" i="2"/>
  <c r="H162" i="2"/>
  <c r="I162" i="2" s="1"/>
  <c r="F162" i="2"/>
  <c r="AC161" i="2"/>
  <c r="AB161" i="2"/>
  <c r="X161" i="2"/>
  <c r="R161" i="2"/>
  <c r="Q161" i="2"/>
  <c r="I161" i="2"/>
  <c r="J161" i="2" s="1"/>
  <c r="H161" i="2"/>
  <c r="F161" i="2"/>
  <c r="AB160" i="2"/>
  <c r="AC160" i="2" s="1"/>
  <c r="X160" i="2"/>
  <c r="H160" i="2"/>
  <c r="AB159" i="2"/>
  <c r="AC159" i="2" s="1"/>
  <c r="X159" i="2"/>
  <c r="Q159" i="2"/>
  <c r="S159" i="2" s="1"/>
  <c r="T159" i="2" s="1"/>
  <c r="H159" i="2"/>
  <c r="AB158" i="2"/>
  <c r="AC158" i="2" s="1"/>
  <c r="X158" i="2"/>
  <c r="S158" i="2"/>
  <c r="Q158" i="2"/>
  <c r="J158" i="2"/>
  <c r="H158" i="2"/>
  <c r="AC157" i="2"/>
  <c r="AB157" i="2"/>
  <c r="X157" i="2"/>
  <c r="S157" i="2"/>
  <c r="T157" i="2" s="1"/>
  <c r="Q157" i="2"/>
  <c r="N157" i="2"/>
  <c r="J157" i="2"/>
  <c r="K157" i="2" s="1"/>
  <c r="H157" i="2"/>
  <c r="AB156" i="2"/>
  <c r="AC156" i="2" s="1"/>
  <c r="X156" i="2"/>
  <c r="R156" i="2"/>
  <c r="Q156" i="2"/>
  <c r="I156" i="2"/>
  <c r="J156" i="2" s="1"/>
  <c r="H156" i="2"/>
  <c r="F156" i="2"/>
  <c r="AB155" i="2"/>
  <c r="AC155" i="2" s="1"/>
  <c r="X155" i="2"/>
  <c r="R155" i="2"/>
  <c r="Q155" i="2"/>
  <c r="H155" i="2"/>
  <c r="I155" i="2" s="1"/>
  <c r="J155" i="2" s="1"/>
  <c r="K155" i="2" s="1"/>
  <c r="M155" i="2" s="1"/>
  <c r="N155" i="2" s="1"/>
  <c r="F155" i="2"/>
  <c r="AB154" i="2"/>
  <c r="AC154" i="2" s="1"/>
  <c r="X154" i="2"/>
  <c r="Q154" i="2"/>
  <c r="J154" i="2"/>
  <c r="K154" i="2" s="1"/>
  <c r="H154" i="2"/>
  <c r="AC153" i="2"/>
  <c r="AB153" i="2"/>
  <c r="X153" i="2"/>
  <c r="J153" i="2"/>
  <c r="K153" i="2" s="1"/>
  <c r="H153" i="2"/>
  <c r="AB152" i="2"/>
  <c r="AC152" i="2" s="1"/>
  <c r="X152" i="2"/>
  <c r="H152" i="2"/>
  <c r="AB151" i="2"/>
  <c r="AC151" i="2" s="1"/>
  <c r="X151" i="2"/>
  <c r="H151" i="2"/>
  <c r="AB150" i="2"/>
  <c r="AC150" i="2" s="1"/>
  <c r="X150" i="2"/>
  <c r="H150" i="2"/>
  <c r="AB149" i="2"/>
  <c r="AC149" i="2" s="1"/>
  <c r="X149" i="2"/>
  <c r="Q149" i="2"/>
  <c r="S149" i="2" s="1"/>
  <c r="T149" i="2" s="1"/>
  <c r="H149" i="2"/>
  <c r="AC148" i="2"/>
  <c r="AB148" i="2"/>
  <c r="X148" i="2"/>
  <c r="T148" i="2"/>
  <c r="S148" i="2"/>
  <c r="Q148" i="2"/>
  <c r="H148" i="2"/>
  <c r="AC147" i="2"/>
  <c r="AB147" i="2"/>
  <c r="X147" i="2"/>
  <c r="Q147" i="2"/>
  <c r="S147" i="2" s="1"/>
  <c r="J147" i="2"/>
  <c r="H147" i="2"/>
  <c r="I147" i="2" s="1"/>
  <c r="AB146" i="2"/>
  <c r="AC146" i="2" s="1"/>
  <c r="X146" i="2"/>
  <c r="Q146" i="2"/>
  <c r="S146" i="2" s="1"/>
  <c r="L146" i="2"/>
  <c r="L409" i="2" s="1"/>
  <c r="J146" i="2"/>
  <c r="K146" i="2" s="1"/>
  <c r="H146" i="2"/>
  <c r="AC145" i="2"/>
  <c r="AB145" i="2"/>
  <c r="X145" i="2"/>
  <c r="R145" i="2"/>
  <c r="Q145" i="2"/>
  <c r="K145" i="2"/>
  <c r="H145" i="2"/>
  <c r="I145" i="2" s="1"/>
  <c r="J145" i="2" s="1"/>
  <c r="M145" i="2" s="1"/>
  <c r="N145" i="2" s="1"/>
  <c r="F145" i="2"/>
  <c r="AB144" i="2"/>
  <c r="AC144" i="2" s="1"/>
  <c r="X144" i="2"/>
  <c r="R144" i="2"/>
  <c r="Q144" i="2"/>
  <c r="J144" i="2"/>
  <c r="I144" i="2"/>
  <c r="H144" i="2"/>
  <c r="F144" i="2"/>
  <c r="W143" i="2"/>
  <c r="X143" i="2" s="1"/>
  <c r="Y143" i="2" s="1"/>
  <c r="AB143" i="2" s="1"/>
  <c r="AC143" i="2" s="1"/>
  <c r="R143" i="2"/>
  <c r="Q143" i="2"/>
  <c r="J143" i="2"/>
  <c r="I143" i="2"/>
  <c r="H143" i="2"/>
  <c r="F143" i="2"/>
  <c r="AC142" i="2"/>
  <c r="AB142" i="2"/>
  <c r="W142" i="2"/>
  <c r="X142" i="2" s="1"/>
  <c r="Y142" i="2" s="1"/>
  <c r="R142" i="2"/>
  <c r="Q142" i="2"/>
  <c r="I142" i="2"/>
  <c r="J142" i="2" s="1"/>
  <c r="H142" i="2"/>
  <c r="F142" i="2"/>
  <c r="AB141" i="2"/>
  <c r="AC141" i="2" s="1"/>
  <c r="W141" i="2"/>
  <c r="X141" i="2" s="1"/>
  <c r="Y141" i="2" s="1"/>
  <c r="R141" i="2"/>
  <c r="Q141" i="2"/>
  <c r="I141" i="2"/>
  <c r="J141" i="2" s="1"/>
  <c r="H141" i="2"/>
  <c r="F141" i="2"/>
  <c r="W140" i="2"/>
  <c r="X140" i="2" s="1"/>
  <c r="Y140" i="2" s="1"/>
  <c r="AB140" i="2" s="1"/>
  <c r="AC140" i="2" s="1"/>
  <c r="R140" i="2"/>
  <c r="Q140" i="2"/>
  <c r="J140" i="2"/>
  <c r="I140" i="2"/>
  <c r="H140" i="2"/>
  <c r="F140" i="2"/>
  <c r="W139" i="2"/>
  <c r="X139" i="2" s="1"/>
  <c r="Y139" i="2" s="1"/>
  <c r="AB139" i="2" s="1"/>
  <c r="AC139" i="2" s="1"/>
  <c r="R139" i="2"/>
  <c r="Q139" i="2"/>
  <c r="J139" i="2"/>
  <c r="I139" i="2"/>
  <c r="H139" i="2"/>
  <c r="F139" i="2"/>
  <c r="AC138" i="2"/>
  <c r="AB138" i="2"/>
  <c r="W138" i="2"/>
  <c r="X138" i="2" s="1"/>
  <c r="Y138" i="2" s="1"/>
  <c r="Q138" i="2"/>
  <c r="S138" i="2" s="1"/>
  <c r="T138" i="2" s="1"/>
  <c r="H138" i="2"/>
  <c r="W137" i="2"/>
  <c r="X137" i="2" s="1"/>
  <c r="Y137" i="2" s="1"/>
  <c r="AB137" i="2" s="1"/>
  <c r="AC137" i="2" s="1"/>
  <c r="R137" i="2"/>
  <c r="Q137" i="2"/>
  <c r="J137" i="2"/>
  <c r="H137" i="2"/>
  <c r="I137" i="2" s="1"/>
  <c r="F137" i="2"/>
  <c r="X136" i="2"/>
  <c r="Y136" i="2" s="1"/>
  <c r="AB136" i="2" s="1"/>
  <c r="AC136" i="2" s="1"/>
  <c r="W136" i="2"/>
  <c r="R136" i="2"/>
  <c r="Q136" i="2"/>
  <c r="K136" i="2"/>
  <c r="J136" i="2"/>
  <c r="H136" i="2"/>
  <c r="I136" i="2" s="1"/>
  <c r="F136" i="2"/>
  <c r="AC135" i="2"/>
  <c r="X135" i="2"/>
  <c r="Y135" i="2" s="1"/>
  <c r="AB135" i="2" s="1"/>
  <c r="W135" i="2"/>
  <c r="Q135" i="2"/>
  <c r="N135" i="2"/>
  <c r="K135" i="2"/>
  <c r="M135" i="2" s="1"/>
  <c r="H135" i="2"/>
  <c r="X134" i="2"/>
  <c r="Y134" i="2" s="1"/>
  <c r="AB134" i="2" s="1"/>
  <c r="AC134" i="2" s="1"/>
  <c r="W134" i="2"/>
  <c r="Q134" i="2"/>
  <c r="J134" i="2"/>
  <c r="I134" i="2"/>
  <c r="H134" i="2"/>
  <c r="F134" i="2"/>
  <c r="AC133" i="2"/>
  <c r="AB133" i="2"/>
  <c r="W133" i="2"/>
  <c r="X133" i="2" s="1"/>
  <c r="Y133" i="2" s="1"/>
  <c r="R133" i="2"/>
  <c r="Q133" i="2"/>
  <c r="I133" i="2"/>
  <c r="J133" i="2" s="1"/>
  <c r="H133" i="2"/>
  <c r="F133" i="2"/>
  <c r="AB132" i="2"/>
  <c r="AC132" i="2" s="1"/>
  <c r="W132" i="2"/>
  <c r="X132" i="2" s="1"/>
  <c r="Y132" i="2" s="1"/>
  <c r="R132" i="2"/>
  <c r="Q132" i="2"/>
  <c r="I132" i="2"/>
  <c r="J132" i="2" s="1"/>
  <c r="H132" i="2"/>
  <c r="F132" i="2"/>
  <c r="W131" i="2"/>
  <c r="X131" i="2" s="1"/>
  <c r="Y131" i="2" s="1"/>
  <c r="AB131" i="2" s="1"/>
  <c r="AC131" i="2" s="1"/>
  <c r="R131" i="2"/>
  <c r="Q131" i="2"/>
  <c r="J131" i="2"/>
  <c r="I131" i="2"/>
  <c r="H131" i="2"/>
  <c r="F131" i="2"/>
  <c r="W130" i="2"/>
  <c r="X130" i="2" s="1"/>
  <c r="Y130" i="2" s="1"/>
  <c r="AB130" i="2" s="1"/>
  <c r="AC130" i="2" s="1"/>
  <c r="R130" i="2"/>
  <c r="Q130" i="2"/>
  <c r="J130" i="2"/>
  <c r="I130" i="2"/>
  <c r="H130" i="2"/>
  <c r="F130" i="2"/>
  <c r="AC129" i="2"/>
  <c r="AB129" i="2"/>
  <c r="W129" i="2"/>
  <c r="X129" i="2" s="1"/>
  <c r="Y129" i="2" s="1"/>
  <c r="R129" i="2"/>
  <c r="Q129" i="2"/>
  <c r="I129" i="2"/>
  <c r="J129" i="2" s="1"/>
  <c r="H129" i="2"/>
  <c r="F129" i="2"/>
  <c r="AB128" i="2"/>
  <c r="AC128" i="2" s="1"/>
  <c r="W128" i="2"/>
  <c r="X128" i="2" s="1"/>
  <c r="Y128" i="2" s="1"/>
  <c r="R128" i="2"/>
  <c r="Q128" i="2"/>
  <c r="I128" i="2"/>
  <c r="J128" i="2" s="1"/>
  <c r="H128" i="2"/>
  <c r="F128" i="2"/>
  <c r="W127" i="2"/>
  <c r="X127" i="2" s="1"/>
  <c r="Y127" i="2" s="1"/>
  <c r="AB127" i="2" s="1"/>
  <c r="AC127" i="2" s="1"/>
  <c r="R127" i="2"/>
  <c r="Q127" i="2"/>
  <c r="J127" i="2"/>
  <c r="I127" i="2"/>
  <c r="H127" i="2"/>
  <c r="F127" i="2"/>
  <c r="W126" i="2"/>
  <c r="X126" i="2" s="1"/>
  <c r="Y126" i="2" s="1"/>
  <c r="AB126" i="2" s="1"/>
  <c r="AC126" i="2" s="1"/>
  <c r="R126" i="2"/>
  <c r="Q126" i="2"/>
  <c r="J126" i="2"/>
  <c r="I126" i="2"/>
  <c r="H126" i="2"/>
  <c r="F126" i="2"/>
  <c r="AC125" i="2"/>
  <c r="AB125" i="2"/>
  <c r="W125" i="2"/>
  <c r="X125" i="2" s="1"/>
  <c r="Y125" i="2" s="1"/>
  <c r="R125" i="2"/>
  <c r="Q125" i="2"/>
  <c r="I125" i="2"/>
  <c r="J125" i="2" s="1"/>
  <c r="H125" i="2"/>
  <c r="F125" i="2"/>
  <c r="AB124" i="2"/>
  <c r="AC124" i="2" s="1"/>
  <c r="W124" i="2"/>
  <c r="X124" i="2" s="1"/>
  <c r="Y124" i="2" s="1"/>
  <c r="R124" i="2"/>
  <c r="Q124" i="2"/>
  <c r="I124" i="2"/>
  <c r="J124" i="2" s="1"/>
  <c r="H124" i="2"/>
  <c r="F124" i="2"/>
  <c r="W123" i="2"/>
  <c r="X123" i="2" s="1"/>
  <c r="Y123" i="2" s="1"/>
  <c r="AB123" i="2" s="1"/>
  <c r="AC123" i="2" s="1"/>
  <c r="R123" i="2"/>
  <c r="Q123" i="2"/>
  <c r="J123" i="2"/>
  <c r="I123" i="2"/>
  <c r="H123" i="2"/>
  <c r="F123" i="2"/>
  <c r="W122" i="2"/>
  <c r="X122" i="2" s="1"/>
  <c r="Y122" i="2" s="1"/>
  <c r="AB122" i="2" s="1"/>
  <c r="AC122" i="2" s="1"/>
  <c r="R122" i="2"/>
  <c r="Q122" i="2"/>
  <c r="J122" i="2"/>
  <c r="I122" i="2"/>
  <c r="H122" i="2"/>
  <c r="F122" i="2"/>
  <c r="AC121" i="2"/>
  <c r="AB121" i="2"/>
  <c r="W121" i="2"/>
  <c r="X121" i="2" s="1"/>
  <c r="Y121" i="2" s="1"/>
  <c r="R121" i="2"/>
  <c r="Q121" i="2"/>
  <c r="I121" i="2"/>
  <c r="J121" i="2" s="1"/>
  <c r="H121" i="2"/>
  <c r="F121" i="2"/>
  <c r="AB120" i="2"/>
  <c r="AC120" i="2" s="1"/>
  <c r="W120" i="2"/>
  <c r="X120" i="2" s="1"/>
  <c r="Y120" i="2" s="1"/>
  <c r="R120" i="2"/>
  <c r="Q120" i="2"/>
  <c r="I120" i="2"/>
  <c r="J120" i="2" s="1"/>
  <c r="H120" i="2"/>
  <c r="F120" i="2"/>
  <c r="W119" i="2"/>
  <c r="X119" i="2" s="1"/>
  <c r="Y119" i="2" s="1"/>
  <c r="AB119" i="2" s="1"/>
  <c r="AC119" i="2" s="1"/>
  <c r="R119" i="2"/>
  <c r="Q119" i="2"/>
  <c r="J119" i="2"/>
  <c r="I119" i="2"/>
  <c r="H119" i="2"/>
  <c r="F119" i="2"/>
  <c r="W118" i="2"/>
  <c r="X118" i="2" s="1"/>
  <c r="Y118" i="2" s="1"/>
  <c r="AB118" i="2" s="1"/>
  <c r="AC118" i="2" s="1"/>
  <c r="R118" i="2"/>
  <c r="Q118" i="2"/>
  <c r="J118" i="2"/>
  <c r="I118" i="2"/>
  <c r="H118" i="2"/>
  <c r="F118" i="2"/>
  <c r="AC117" i="2"/>
  <c r="AB117" i="2"/>
  <c r="W117" i="2"/>
  <c r="X117" i="2" s="1"/>
  <c r="Y117" i="2" s="1"/>
  <c r="R117" i="2"/>
  <c r="Q117" i="2"/>
  <c r="I117" i="2"/>
  <c r="J117" i="2" s="1"/>
  <c r="H117" i="2"/>
  <c r="F117" i="2"/>
  <c r="AB116" i="2"/>
  <c r="AC116" i="2" s="1"/>
  <c r="W116" i="2"/>
  <c r="X116" i="2" s="1"/>
  <c r="Y116" i="2" s="1"/>
  <c r="R116" i="2"/>
  <c r="Q116" i="2"/>
  <c r="I116" i="2"/>
  <c r="J116" i="2" s="1"/>
  <c r="H116" i="2"/>
  <c r="F116" i="2"/>
  <c r="W115" i="2"/>
  <c r="X115" i="2" s="1"/>
  <c r="Y115" i="2" s="1"/>
  <c r="AB115" i="2" s="1"/>
  <c r="AC115" i="2" s="1"/>
  <c r="R115" i="2"/>
  <c r="Q115" i="2"/>
  <c r="J115" i="2"/>
  <c r="I115" i="2"/>
  <c r="H115" i="2"/>
  <c r="F115" i="2"/>
  <c r="W114" i="2"/>
  <c r="X114" i="2" s="1"/>
  <c r="Y114" i="2" s="1"/>
  <c r="AB114" i="2" s="1"/>
  <c r="AC114" i="2" s="1"/>
  <c r="R114" i="2"/>
  <c r="Q114" i="2"/>
  <c r="J114" i="2"/>
  <c r="I114" i="2"/>
  <c r="H114" i="2"/>
  <c r="F114" i="2"/>
  <c r="AC113" i="2"/>
  <c r="AB113" i="2"/>
  <c r="W113" i="2"/>
  <c r="X113" i="2" s="1"/>
  <c r="Y113" i="2" s="1"/>
  <c r="R113" i="2"/>
  <c r="Q113" i="2"/>
  <c r="I113" i="2"/>
  <c r="J113" i="2" s="1"/>
  <c r="H113" i="2"/>
  <c r="F113" i="2"/>
  <c r="AB112" i="2"/>
  <c r="AC112" i="2" s="1"/>
  <c r="W112" i="2"/>
  <c r="X112" i="2" s="1"/>
  <c r="Y112" i="2" s="1"/>
  <c r="R112" i="2"/>
  <c r="Q112" i="2"/>
  <c r="I112" i="2"/>
  <c r="J112" i="2" s="1"/>
  <c r="H112" i="2"/>
  <c r="F112" i="2"/>
  <c r="W111" i="2"/>
  <c r="X111" i="2" s="1"/>
  <c r="Y111" i="2" s="1"/>
  <c r="AB111" i="2" s="1"/>
  <c r="AC111" i="2" s="1"/>
  <c r="R111" i="2"/>
  <c r="Q111" i="2"/>
  <c r="I111" i="2"/>
  <c r="J111" i="2" s="1"/>
  <c r="H111" i="2"/>
  <c r="F111" i="2"/>
  <c r="X110" i="2"/>
  <c r="Y110" i="2" s="1"/>
  <c r="AB110" i="2" s="1"/>
  <c r="AC110" i="2" s="1"/>
  <c r="W110" i="2"/>
  <c r="R110" i="2"/>
  <c r="Q110" i="2"/>
  <c r="I110" i="2"/>
  <c r="J110" i="2" s="1"/>
  <c r="H110" i="2"/>
  <c r="F110" i="2"/>
  <c r="AB109" i="2"/>
  <c r="AC109" i="2" s="1"/>
  <c r="X109" i="2"/>
  <c r="Y109" i="2" s="1"/>
  <c r="W109" i="2"/>
  <c r="R109" i="2"/>
  <c r="Q109" i="2"/>
  <c r="J109" i="2"/>
  <c r="I109" i="2"/>
  <c r="H109" i="2"/>
  <c r="F109" i="2"/>
  <c r="AC108" i="2"/>
  <c r="W108" i="2"/>
  <c r="X108" i="2" s="1"/>
  <c r="Y108" i="2" s="1"/>
  <c r="AB108" i="2" s="1"/>
  <c r="R108" i="2"/>
  <c r="Q108" i="2"/>
  <c r="K108" i="2"/>
  <c r="J108" i="2"/>
  <c r="I108" i="2"/>
  <c r="H108" i="2"/>
  <c r="F108" i="2"/>
  <c r="W107" i="2"/>
  <c r="X107" i="2" s="1"/>
  <c r="Y107" i="2" s="1"/>
  <c r="AB107" i="2" s="1"/>
  <c r="AC107" i="2" s="1"/>
  <c r="R107" i="2"/>
  <c r="Q107" i="2"/>
  <c r="I107" i="2"/>
  <c r="J107" i="2" s="1"/>
  <c r="H107" i="2"/>
  <c r="F107" i="2"/>
  <c r="X106" i="2"/>
  <c r="Y106" i="2" s="1"/>
  <c r="AB106" i="2" s="1"/>
  <c r="AC106" i="2" s="1"/>
  <c r="W106" i="2"/>
  <c r="R106" i="2"/>
  <c r="Q106" i="2"/>
  <c r="I106" i="2"/>
  <c r="J106" i="2" s="1"/>
  <c r="H106" i="2"/>
  <c r="F106" i="2"/>
  <c r="AB105" i="2"/>
  <c r="AC105" i="2" s="1"/>
  <c r="X105" i="2"/>
  <c r="Y105" i="2" s="1"/>
  <c r="W105" i="2"/>
  <c r="R105" i="2"/>
  <c r="Q105" i="2"/>
  <c r="J105" i="2"/>
  <c r="I105" i="2"/>
  <c r="H105" i="2"/>
  <c r="F105" i="2"/>
  <c r="W104" i="2"/>
  <c r="X104" i="2" s="1"/>
  <c r="Y104" i="2" s="1"/>
  <c r="AB104" i="2" s="1"/>
  <c r="AC104" i="2" s="1"/>
  <c r="R104" i="2"/>
  <c r="Q104" i="2"/>
  <c r="K104" i="2"/>
  <c r="J104" i="2"/>
  <c r="I104" i="2"/>
  <c r="H104" i="2"/>
  <c r="F104" i="2"/>
  <c r="W103" i="2"/>
  <c r="X103" i="2" s="1"/>
  <c r="Y103" i="2" s="1"/>
  <c r="AB103" i="2" s="1"/>
  <c r="AC103" i="2" s="1"/>
  <c r="R103" i="2"/>
  <c r="Q103" i="2"/>
  <c r="I103" i="2"/>
  <c r="J103" i="2" s="1"/>
  <c r="H103" i="2"/>
  <c r="F103" i="2"/>
  <c r="X102" i="2"/>
  <c r="Y102" i="2" s="1"/>
  <c r="AB102" i="2" s="1"/>
  <c r="AC102" i="2" s="1"/>
  <c r="W102" i="2"/>
  <c r="R102" i="2"/>
  <c r="Q102" i="2"/>
  <c r="I102" i="2"/>
  <c r="J102" i="2" s="1"/>
  <c r="H102" i="2"/>
  <c r="F102" i="2"/>
  <c r="AB101" i="2"/>
  <c r="AC101" i="2" s="1"/>
  <c r="X101" i="2"/>
  <c r="Y101" i="2" s="1"/>
  <c r="W101" i="2"/>
  <c r="R101" i="2"/>
  <c r="Q101" i="2"/>
  <c r="J101" i="2"/>
  <c r="I101" i="2"/>
  <c r="H101" i="2"/>
  <c r="F101" i="2"/>
  <c r="W100" i="2"/>
  <c r="X100" i="2" s="1"/>
  <c r="R100" i="2"/>
  <c r="Q100" i="2"/>
  <c r="K100" i="2"/>
  <c r="J100" i="2"/>
  <c r="I100" i="2"/>
  <c r="H100" i="2"/>
  <c r="F100" i="2"/>
  <c r="W99" i="2"/>
  <c r="X99" i="2" s="1"/>
  <c r="Y99" i="2" s="1"/>
  <c r="AB99" i="2" s="1"/>
  <c r="AC99" i="2" s="1"/>
  <c r="R99" i="2"/>
  <c r="Q99" i="2"/>
  <c r="I99" i="2"/>
  <c r="J99" i="2" s="1"/>
  <c r="H99" i="2"/>
  <c r="F99" i="2"/>
  <c r="X98" i="2"/>
  <c r="Y98" i="2" s="1"/>
  <c r="AB98" i="2" s="1"/>
  <c r="AC98" i="2" s="1"/>
  <c r="W98" i="2"/>
  <c r="R98" i="2"/>
  <c r="Q98" i="2"/>
  <c r="I98" i="2"/>
  <c r="J98" i="2" s="1"/>
  <c r="H98" i="2"/>
  <c r="F98" i="2"/>
  <c r="AB97" i="2"/>
  <c r="AC97" i="2" s="1"/>
  <c r="X97" i="2"/>
  <c r="Y97" i="2" s="1"/>
  <c r="W97" i="2"/>
  <c r="R97" i="2"/>
  <c r="Q97" i="2"/>
  <c r="J97" i="2"/>
  <c r="I97" i="2"/>
  <c r="H97" i="2"/>
  <c r="F97" i="2"/>
  <c r="W96" i="2"/>
  <c r="X96" i="2" s="1"/>
  <c r="Y96" i="2" s="1"/>
  <c r="AB96" i="2" s="1"/>
  <c r="AC96" i="2" s="1"/>
  <c r="R96" i="2"/>
  <c r="Q96" i="2"/>
  <c r="K96" i="2"/>
  <c r="J96" i="2"/>
  <c r="I96" i="2"/>
  <c r="H96" i="2"/>
  <c r="F96" i="2"/>
  <c r="W95" i="2"/>
  <c r="X95" i="2" s="1"/>
  <c r="Y95" i="2" s="1"/>
  <c r="AB95" i="2" s="1"/>
  <c r="AC95" i="2" s="1"/>
  <c r="R95" i="2"/>
  <c r="Q95" i="2"/>
  <c r="I95" i="2"/>
  <c r="J95" i="2" s="1"/>
  <c r="H95" i="2"/>
  <c r="F95" i="2"/>
  <c r="X94" i="2"/>
  <c r="Y94" i="2" s="1"/>
  <c r="AB94" i="2" s="1"/>
  <c r="AC94" i="2" s="1"/>
  <c r="W94" i="2"/>
  <c r="Q94" i="2"/>
  <c r="S94" i="2" s="1"/>
  <c r="T94" i="2" s="1"/>
  <c r="W93" i="2"/>
  <c r="X93" i="2" s="1"/>
  <c r="Y93" i="2" s="1"/>
  <c r="AB93" i="2" s="1"/>
  <c r="AC93" i="2" s="1"/>
  <c r="R93" i="2"/>
  <c r="Q93" i="2"/>
  <c r="K93" i="2"/>
  <c r="J93" i="2"/>
  <c r="I93" i="2"/>
  <c r="H93" i="2"/>
  <c r="F93" i="2"/>
  <c r="W92" i="2"/>
  <c r="X92" i="2" s="1"/>
  <c r="Y92" i="2" s="1"/>
  <c r="AB92" i="2" s="1"/>
  <c r="AC92" i="2" s="1"/>
  <c r="R92" i="2"/>
  <c r="Q92" i="2"/>
  <c r="I92" i="2"/>
  <c r="J92" i="2" s="1"/>
  <c r="H92" i="2"/>
  <c r="F92" i="2"/>
  <c r="X91" i="2"/>
  <c r="Y91" i="2" s="1"/>
  <c r="AB91" i="2" s="1"/>
  <c r="AC91" i="2" s="1"/>
  <c r="W91" i="2"/>
  <c r="Q91" i="2"/>
  <c r="H91" i="2"/>
  <c r="I91" i="2" s="1"/>
  <c r="J91" i="2" s="1"/>
  <c r="F91" i="2"/>
  <c r="Y90" i="2"/>
  <c r="AB90" i="2" s="1"/>
  <c r="AC90" i="2" s="1"/>
  <c r="W90" i="2"/>
  <c r="X90" i="2" s="1"/>
  <c r="R90" i="2"/>
  <c r="Q90" i="2"/>
  <c r="J90" i="2"/>
  <c r="I90" i="2"/>
  <c r="H90" i="2"/>
  <c r="F90" i="2"/>
  <c r="AC89" i="2"/>
  <c r="W89" i="2"/>
  <c r="X89" i="2" s="1"/>
  <c r="Y89" i="2" s="1"/>
  <c r="AB89" i="2" s="1"/>
  <c r="R89" i="2"/>
  <c r="Q89" i="2"/>
  <c r="H89" i="2"/>
  <c r="I89" i="2" s="1"/>
  <c r="J89" i="2" s="1"/>
  <c r="F89" i="2"/>
  <c r="Y88" i="2"/>
  <c r="AB88" i="2" s="1"/>
  <c r="AC88" i="2" s="1"/>
  <c r="W88" i="2"/>
  <c r="X88" i="2" s="1"/>
  <c r="R88" i="2"/>
  <c r="Q88" i="2"/>
  <c r="J88" i="2"/>
  <c r="I88" i="2"/>
  <c r="H88" i="2"/>
  <c r="F88" i="2"/>
  <c r="AC87" i="2"/>
  <c r="W87" i="2"/>
  <c r="X87" i="2" s="1"/>
  <c r="Y87" i="2" s="1"/>
  <c r="AB87" i="2" s="1"/>
  <c r="R87" i="2"/>
  <c r="Q87" i="2"/>
  <c r="H87" i="2"/>
  <c r="I87" i="2" s="1"/>
  <c r="J87" i="2" s="1"/>
  <c r="F87" i="2"/>
  <c r="Y86" i="2"/>
  <c r="AB86" i="2" s="1"/>
  <c r="AC86" i="2" s="1"/>
  <c r="W86" i="2"/>
  <c r="X86" i="2" s="1"/>
  <c r="R86" i="2"/>
  <c r="Q86" i="2"/>
  <c r="J86" i="2"/>
  <c r="I86" i="2"/>
  <c r="H86" i="2"/>
  <c r="F86" i="2"/>
  <c r="AC85" i="2"/>
  <c r="W85" i="2"/>
  <c r="X85" i="2" s="1"/>
  <c r="Y85" i="2" s="1"/>
  <c r="AB85" i="2" s="1"/>
  <c r="R85" i="2"/>
  <c r="Q85" i="2"/>
  <c r="H85" i="2"/>
  <c r="I85" i="2" s="1"/>
  <c r="J85" i="2" s="1"/>
  <c r="F85" i="2"/>
  <c r="Y84" i="2"/>
  <c r="AB84" i="2" s="1"/>
  <c r="AC84" i="2" s="1"/>
  <c r="W84" i="2"/>
  <c r="X84" i="2" s="1"/>
  <c r="R84" i="2"/>
  <c r="Q84" i="2"/>
  <c r="J84" i="2"/>
  <c r="I84" i="2"/>
  <c r="H84" i="2"/>
  <c r="F84" i="2"/>
  <c r="AC83" i="2"/>
  <c r="W83" i="2"/>
  <c r="X83" i="2" s="1"/>
  <c r="Y83" i="2" s="1"/>
  <c r="AB83" i="2" s="1"/>
  <c r="R83" i="2"/>
  <c r="Q83" i="2"/>
  <c r="H83" i="2"/>
  <c r="I83" i="2" s="1"/>
  <c r="J83" i="2" s="1"/>
  <c r="F83" i="2"/>
  <c r="Y82" i="2"/>
  <c r="AB82" i="2" s="1"/>
  <c r="AC82" i="2" s="1"/>
  <c r="W82" i="2"/>
  <c r="X82" i="2" s="1"/>
  <c r="R82" i="2"/>
  <c r="Q82" i="2"/>
  <c r="J82" i="2"/>
  <c r="I82" i="2"/>
  <c r="H82" i="2"/>
  <c r="F82" i="2"/>
  <c r="AC81" i="2"/>
  <c r="W81" i="2"/>
  <c r="X81" i="2" s="1"/>
  <c r="Y81" i="2" s="1"/>
  <c r="AB81" i="2" s="1"/>
  <c r="R81" i="2"/>
  <c r="Q81" i="2"/>
  <c r="H81" i="2"/>
  <c r="I81" i="2" s="1"/>
  <c r="J81" i="2" s="1"/>
  <c r="F81" i="2"/>
  <c r="Y80" i="2"/>
  <c r="AB80" i="2" s="1"/>
  <c r="AC80" i="2" s="1"/>
  <c r="W80" i="2"/>
  <c r="X80" i="2" s="1"/>
  <c r="R80" i="2"/>
  <c r="Q80" i="2"/>
  <c r="J80" i="2"/>
  <c r="I80" i="2"/>
  <c r="H80" i="2"/>
  <c r="F80" i="2"/>
  <c r="AC79" i="2"/>
  <c r="W79" i="2"/>
  <c r="X79" i="2" s="1"/>
  <c r="Y79" i="2" s="1"/>
  <c r="AB79" i="2" s="1"/>
  <c r="R79" i="2"/>
  <c r="Q79" i="2"/>
  <c r="H79" i="2"/>
  <c r="I79" i="2" s="1"/>
  <c r="J79" i="2" s="1"/>
  <c r="F79" i="2"/>
  <c r="Y78" i="2"/>
  <c r="AB78" i="2" s="1"/>
  <c r="AC78" i="2" s="1"/>
  <c r="W78" i="2"/>
  <c r="X78" i="2" s="1"/>
  <c r="R78" i="2"/>
  <c r="Q78" i="2"/>
  <c r="J78" i="2"/>
  <c r="I78" i="2"/>
  <c r="H78" i="2"/>
  <c r="F78" i="2"/>
  <c r="AC77" i="2"/>
  <c r="W77" i="2"/>
  <c r="X77" i="2" s="1"/>
  <c r="Y77" i="2" s="1"/>
  <c r="AB77" i="2" s="1"/>
  <c r="R77" i="2"/>
  <c r="Q77" i="2"/>
  <c r="H77" i="2"/>
  <c r="I77" i="2" s="1"/>
  <c r="J77" i="2" s="1"/>
  <c r="F77" i="2"/>
  <c r="Y76" i="2"/>
  <c r="AB76" i="2" s="1"/>
  <c r="AC76" i="2" s="1"/>
  <c r="W76" i="2"/>
  <c r="X76" i="2" s="1"/>
  <c r="R76" i="2"/>
  <c r="Q76" i="2"/>
  <c r="J76" i="2"/>
  <c r="I76" i="2"/>
  <c r="H76" i="2"/>
  <c r="F76" i="2"/>
  <c r="AC75" i="2"/>
  <c r="W75" i="2"/>
  <c r="X75" i="2" s="1"/>
  <c r="Y75" i="2" s="1"/>
  <c r="AB75" i="2" s="1"/>
  <c r="R75" i="2"/>
  <c r="Q75" i="2"/>
  <c r="H75" i="2"/>
  <c r="I75" i="2" s="1"/>
  <c r="J75" i="2" s="1"/>
  <c r="F75" i="2"/>
  <c r="Y74" i="2"/>
  <c r="AB74" i="2" s="1"/>
  <c r="AC74" i="2" s="1"/>
  <c r="W74" i="2"/>
  <c r="X74" i="2" s="1"/>
  <c r="R74" i="2"/>
  <c r="Q74" i="2"/>
  <c r="J74" i="2"/>
  <c r="I74" i="2"/>
  <c r="H74" i="2"/>
  <c r="F74" i="2"/>
  <c r="AC73" i="2"/>
  <c r="W73" i="2"/>
  <c r="X73" i="2" s="1"/>
  <c r="Y73" i="2" s="1"/>
  <c r="AB73" i="2" s="1"/>
  <c r="R73" i="2"/>
  <c r="Q73" i="2"/>
  <c r="H73" i="2"/>
  <c r="I73" i="2" s="1"/>
  <c r="J73" i="2" s="1"/>
  <c r="F73" i="2"/>
  <c r="Y72" i="2"/>
  <c r="AB72" i="2" s="1"/>
  <c r="AC72" i="2" s="1"/>
  <c r="W72" i="2"/>
  <c r="X72" i="2" s="1"/>
  <c r="R72" i="2"/>
  <c r="Q72" i="2"/>
  <c r="J72" i="2"/>
  <c r="I72" i="2"/>
  <c r="H72" i="2"/>
  <c r="F72" i="2"/>
  <c r="AC71" i="2"/>
  <c r="W71" i="2"/>
  <c r="X71" i="2" s="1"/>
  <c r="Y71" i="2" s="1"/>
  <c r="AB71" i="2" s="1"/>
  <c r="R71" i="2"/>
  <c r="Q71" i="2"/>
  <c r="H71" i="2"/>
  <c r="I71" i="2" s="1"/>
  <c r="J71" i="2" s="1"/>
  <c r="F71" i="2"/>
  <c r="Y70" i="2"/>
  <c r="AB70" i="2" s="1"/>
  <c r="AC70" i="2" s="1"/>
  <c r="W70" i="2"/>
  <c r="X70" i="2" s="1"/>
  <c r="R70" i="2"/>
  <c r="Q70" i="2"/>
  <c r="J70" i="2"/>
  <c r="I70" i="2"/>
  <c r="H70" i="2"/>
  <c r="F70" i="2"/>
  <c r="AC69" i="2"/>
  <c r="W69" i="2"/>
  <c r="X69" i="2" s="1"/>
  <c r="Y69" i="2" s="1"/>
  <c r="AB69" i="2" s="1"/>
  <c r="R69" i="2"/>
  <c r="Q69" i="2"/>
  <c r="H69" i="2"/>
  <c r="I69" i="2" s="1"/>
  <c r="J69" i="2" s="1"/>
  <c r="F69" i="2"/>
  <c r="Y68" i="2"/>
  <c r="AB68" i="2" s="1"/>
  <c r="AC68" i="2" s="1"/>
  <c r="W68" i="2"/>
  <c r="X68" i="2" s="1"/>
  <c r="R68" i="2"/>
  <c r="Q68" i="2"/>
  <c r="J68" i="2"/>
  <c r="I68" i="2"/>
  <c r="H68" i="2"/>
  <c r="F68" i="2"/>
  <c r="AC67" i="2"/>
  <c r="W67" i="2"/>
  <c r="X67" i="2" s="1"/>
  <c r="Y67" i="2" s="1"/>
  <c r="AB67" i="2" s="1"/>
  <c r="R67" i="2"/>
  <c r="Q67" i="2"/>
  <c r="H67" i="2"/>
  <c r="I67" i="2" s="1"/>
  <c r="J67" i="2" s="1"/>
  <c r="F67" i="2"/>
  <c r="Y66" i="2"/>
  <c r="AB66" i="2" s="1"/>
  <c r="AC66" i="2" s="1"/>
  <c r="W66" i="2"/>
  <c r="X66" i="2" s="1"/>
  <c r="R66" i="2"/>
  <c r="Q66" i="2"/>
  <c r="J66" i="2"/>
  <c r="I66" i="2"/>
  <c r="H66" i="2"/>
  <c r="F66" i="2"/>
  <c r="AC65" i="2"/>
  <c r="W65" i="2"/>
  <c r="X65" i="2" s="1"/>
  <c r="Y65" i="2" s="1"/>
  <c r="AB65" i="2" s="1"/>
  <c r="R65" i="2"/>
  <c r="Q65" i="2"/>
  <c r="H65" i="2"/>
  <c r="I65" i="2" s="1"/>
  <c r="J65" i="2" s="1"/>
  <c r="F65" i="2"/>
  <c r="Y64" i="2"/>
  <c r="AB64" i="2" s="1"/>
  <c r="AC64" i="2" s="1"/>
  <c r="W64" i="2"/>
  <c r="X64" i="2" s="1"/>
  <c r="R64" i="2"/>
  <c r="Q64" i="2"/>
  <c r="J64" i="2"/>
  <c r="I64" i="2"/>
  <c r="H64" i="2"/>
  <c r="F64" i="2"/>
  <c r="AC63" i="2"/>
  <c r="W63" i="2"/>
  <c r="X63" i="2" s="1"/>
  <c r="Y63" i="2" s="1"/>
  <c r="AB63" i="2" s="1"/>
  <c r="R63" i="2"/>
  <c r="Q63" i="2"/>
  <c r="H63" i="2"/>
  <c r="I63" i="2" s="1"/>
  <c r="J63" i="2" s="1"/>
  <c r="F63" i="2"/>
  <c r="Y62" i="2"/>
  <c r="AB62" i="2" s="1"/>
  <c r="AC62" i="2" s="1"/>
  <c r="W62" i="2"/>
  <c r="X62" i="2" s="1"/>
  <c r="R62" i="2"/>
  <c r="Q62" i="2"/>
  <c r="J62" i="2"/>
  <c r="I62" i="2"/>
  <c r="H62" i="2"/>
  <c r="F62" i="2"/>
  <c r="AC61" i="2"/>
  <c r="W61" i="2"/>
  <c r="X61" i="2" s="1"/>
  <c r="Y61" i="2" s="1"/>
  <c r="AB61" i="2" s="1"/>
  <c r="R61" i="2"/>
  <c r="Q61" i="2"/>
  <c r="H61" i="2"/>
  <c r="I61" i="2" s="1"/>
  <c r="J61" i="2" s="1"/>
  <c r="F61" i="2"/>
  <c r="Y60" i="2"/>
  <c r="AB60" i="2" s="1"/>
  <c r="AC60" i="2" s="1"/>
  <c r="W60" i="2"/>
  <c r="X60" i="2" s="1"/>
  <c r="R60" i="2"/>
  <c r="Q60" i="2"/>
  <c r="J60" i="2"/>
  <c r="I60" i="2"/>
  <c r="H60" i="2"/>
  <c r="F60" i="2"/>
  <c r="AC59" i="2"/>
  <c r="W59" i="2"/>
  <c r="X59" i="2" s="1"/>
  <c r="Y59" i="2" s="1"/>
  <c r="AB59" i="2" s="1"/>
  <c r="R59" i="2"/>
  <c r="Q59" i="2"/>
  <c r="J59" i="2"/>
  <c r="I59" i="2"/>
  <c r="H59" i="2"/>
  <c r="F59" i="2"/>
  <c r="AC58" i="2"/>
  <c r="W58" i="2"/>
  <c r="X58" i="2" s="1"/>
  <c r="Y58" i="2" s="1"/>
  <c r="AB58" i="2" s="1"/>
  <c r="R58" i="2"/>
  <c r="Q58" i="2"/>
  <c r="J58" i="2"/>
  <c r="I58" i="2"/>
  <c r="H58" i="2"/>
  <c r="F58" i="2"/>
  <c r="W57" i="2"/>
  <c r="X57" i="2" s="1"/>
  <c r="R57" i="2"/>
  <c r="Q57" i="2"/>
  <c r="J57" i="2"/>
  <c r="I57" i="2"/>
  <c r="H57" i="2"/>
  <c r="F57" i="2"/>
  <c r="W56" i="2"/>
  <c r="X56" i="2" s="1"/>
  <c r="Y56" i="2" s="1"/>
  <c r="AB56" i="2" s="1"/>
  <c r="AC56" i="2" s="1"/>
  <c r="R56" i="2"/>
  <c r="K56" i="2"/>
  <c r="J56" i="2"/>
  <c r="I56" i="2"/>
  <c r="H56" i="2"/>
  <c r="F56" i="2"/>
  <c r="X55" i="2"/>
  <c r="Y55" i="2" s="1"/>
  <c r="AB55" i="2" s="1"/>
  <c r="AC55" i="2" s="1"/>
  <c r="W55" i="2"/>
  <c r="R55" i="2"/>
  <c r="K55" i="2"/>
  <c r="J55" i="2"/>
  <c r="I55" i="2"/>
  <c r="H55" i="2"/>
  <c r="F55" i="2"/>
  <c r="W54" i="2"/>
  <c r="X54" i="2" s="1"/>
  <c r="Y54" i="2" s="1"/>
  <c r="AB54" i="2" s="1"/>
  <c r="AC54" i="2" s="1"/>
  <c r="R54" i="2"/>
  <c r="Q54" i="2"/>
  <c r="I54" i="2"/>
  <c r="J54" i="2" s="1"/>
  <c r="H54" i="2"/>
  <c r="F54" i="2"/>
  <c r="AB53" i="2"/>
  <c r="AC53" i="2" s="1"/>
  <c r="W53" i="2"/>
  <c r="X53" i="2" s="1"/>
  <c r="Y53" i="2" s="1"/>
  <c r="R53" i="2"/>
  <c r="Q53" i="2"/>
  <c r="J53" i="2"/>
  <c r="I53" i="2"/>
  <c r="H53" i="2"/>
  <c r="F53" i="2"/>
  <c r="W52" i="2"/>
  <c r="X52" i="2" s="1"/>
  <c r="Y52" i="2" s="1"/>
  <c r="AB52" i="2" s="1"/>
  <c r="AC52" i="2" s="1"/>
  <c r="R52" i="2"/>
  <c r="M52" i="2"/>
  <c r="N52" i="2" s="1"/>
  <c r="H52" i="2"/>
  <c r="I52" i="2" s="1"/>
  <c r="J52" i="2" s="1"/>
  <c r="F52" i="2"/>
  <c r="X51" i="2"/>
  <c r="Y51" i="2" s="1"/>
  <c r="AB51" i="2" s="1"/>
  <c r="AC51" i="2" s="1"/>
  <c r="W51" i="2"/>
  <c r="R51" i="2"/>
  <c r="Q51" i="2"/>
  <c r="K51" i="2"/>
  <c r="H51" i="2"/>
  <c r="I51" i="2" s="1"/>
  <c r="J51" i="2" s="1"/>
  <c r="M51" i="2" s="1"/>
  <c r="N51" i="2" s="1"/>
  <c r="F51" i="2"/>
  <c r="X50" i="2"/>
  <c r="Y50" i="2" s="1"/>
  <c r="AB50" i="2" s="1"/>
  <c r="AC50" i="2" s="1"/>
  <c r="W50" i="2"/>
  <c r="R50" i="2"/>
  <c r="Q50" i="2"/>
  <c r="K50" i="2"/>
  <c r="M50" i="2" s="1"/>
  <c r="N50" i="2" s="1"/>
  <c r="H50" i="2"/>
  <c r="I50" i="2" s="1"/>
  <c r="J50" i="2" s="1"/>
  <c r="F50" i="2"/>
  <c r="X49" i="2"/>
  <c r="Y49" i="2" s="1"/>
  <c r="AB49" i="2" s="1"/>
  <c r="AC49" i="2" s="1"/>
  <c r="W49" i="2"/>
  <c r="R49" i="2"/>
  <c r="Q49" i="2"/>
  <c r="K49" i="2"/>
  <c r="H49" i="2"/>
  <c r="I49" i="2" s="1"/>
  <c r="J49" i="2" s="1"/>
  <c r="M49" i="2" s="1"/>
  <c r="N49" i="2" s="1"/>
  <c r="F49" i="2"/>
  <c r="X48" i="2"/>
  <c r="Y48" i="2" s="1"/>
  <c r="AB48" i="2" s="1"/>
  <c r="AC48" i="2" s="1"/>
  <c r="W48" i="2"/>
  <c r="R48" i="2"/>
  <c r="Q48" i="2"/>
  <c r="K48" i="2"/>
  <c r="M48" i="2" s="1"/>
  <c r="N48" i="2" s="1"/>
  <c r="H48" i="2"/>
  <c r="I48" i="2" s="1"/>
  <c r="J48" i="2" s="1"/>
  <c r="F48" i="2"/>
  <c r="X47" i="2"/>
  <c r="Y47" i="2" s="1"/>
  <c r="AB47" i="2" s="1"/>
  <c r="AC47" i="2" s="1"/>
  <c r="W47" i="2"/>
  <c r="R47" i="2"/>
  <c r="Q47" i="2"/>
  <c r="K47" i="2"/>
  <c r="H47" i="2"/>
  <c r="I47" i="2" s="1"/>
  <c r="J47" i="2" s="1"/>
  <c r="M47" i="2" s="1"/>
  <c r="N47" i="2" s="1"/>
  <c r="F47" i="2"/>
  <c r="X46" i="2"/>
  <c r="Y46" i="2" s="1"/>
  <c r="AB46" i="2" s="1"/>
  <c r="AC46" i="2" s="1"/>
  <c r="W46" i="2"/>
  <c r="R46" i="2"/>
  <c r="Q46" i="2"/>
  <c r="K46" i="2"/>
  <c r="M46" i="2" s="1"/>
  <c r="N46" i="2" s="1"/>
  <c r="H46" i="2"/>
  <c r="I46" i="2" s="1"/>
  <c r="J46" i="2" s="1"/>
  <c r="F46" i="2"/>
  <c r="X45" i="2"/>
  <c r="Y45" i="2" s="1"/>
  <c r="AB45" i="2" s="1"/>
  <c r="AC45" i="2" s="1"/>
  <c r="W45" i="2"/>
  <c r="R45" i="2"/>
  <c r="Q45" i="2"/>
  <c r="K45" i="2"/>
  <c r="H45" i="2"/>
  <c r="I45" i="2" s="1"/>
  <c r="J45" i="2" s="1"/>
  <c r="M45" i="2" s="1"/>
  <c r="N45" i="2" s="1"/>
  <c r="F45" i="2"/>
  <c r="X44" i="2"/>
  <c r="Y44" i="2" s="1"/>
  <c r="AB44" i="2" s="1"/>
  <c r="AC44" i="2" s="1"/>
  <c r="W44" i="2"/>
  <c r="R44" i="2"/>
  <c r="K44" i="2"/>
  <c r="H44" i="2"/>
  <c r="I44" i="2" s="1"/>
  <c r="J44" i="2" s="1"/>
  <c r="F44" i="2"/>
  <c r="X43" i="2"/>
  <c r="Y43" i="2" s="1"/>
  <c r="AB43" i="2" s="1"/>
  <c r="AC43" i="2" s="1"/>
  <c r="W43" i="2"/>
  <c r="R43" i="2"/>
  <c r="Q43" i="2"/>
  <c r="K43" i="2"/>
  <c r="M43" i="2" s="1"/>
  <c r="N43" i="2" s="1"/>
  <c r="H43" i="2"/>
  <c r="I43" i="2" s="1"/>
  <c r="J43" i="2" s="1"/>
  <c r="F43" i="2"/>
  <c r="X42" i="2"/>
  <c r="Y42" i="2" s="1"/>
  <c r="AB42" i="2" s="1"/>
  <c r="AC42" i="2" s="1"/>
  <c r="W42" i="2"/>
  <c r="R42" i="2"/>
  <c r="Q42" i="2"/>
  <c r="K42" i="2"/>
  <c r="M42" i="2" s="1"/>
  <c r="N42" i="2" s="1"/>
  <c r="H42" i="2"/>
  <c r="I42" i="2" s="1"/>
  <c r="J42" i="2" s="1"/>
  <c r="F42" i="2"/>
  <c r="X41" i="2"/>
  <c r="Y41" i="2" s="1"/>
  <c r="AB41" i="2" s="1"/>
  <c r="AC41" i="2" s="1"/>
  <c r="W41" i="2"/>
  <c r="R41" i="2"/>
  <c r="Q41" i="2"/>
  <c r="K41" i="2"/>
  <c r="H41" i="2"/>
  <c r="I41" i="2" s="1"/>
  <c r="J41" i="2" s="1"/>
  <c r="M41" i="2" s="1"/>
  <c r="N41" i="2" s="1"/>
  <c r="F41" i="2"/>
  <c r="X40" i="2"/>
  <c r="Y40" i="2" s="1"/>
  <c r="AB40" i="2" s="1"/>
  <c r="AC40" i="2" s="1"/>
  <c r="W40" i="2"/>
  <c r="R40" i="2"/>
  <c r="Q40" i="2"/>
  <c r="K40" i="2"/>
  <c r="M40" i="2" s="1"/>
  <c r="N40" i="2" s="1"/>
  <c r="H40" i="2"/>
  <c r="I40" i="2" s="1"/>
  <c r="J40" i="2" s="1"/>
  <c r="F40" i="2"/>
  <c r="X39" i="2"/>
  <c r="Y39" i="2" s="1"/>
  <c r="AB39" i="2" s="1"/>
  <c r="AC39" i="2" s="1"/>
  <c r="W39" i="2"/>
  <c r="R39" i="2"/>
  <c r="Q39" i="2"/>
  <c r="K39" i="2"/>
  <c r="H39" i="2"/>
  <c r="I39" i="2" s="1"/>
  <c r="J39" i="2" s="1"/>
  <c r="M39" i="2" s="1"/>
  <c r="N39" i="2" s="1"/>
  <c r="F39" i="2"/>
  <c r="X38" i="2"/>
  <c r="Y38" i="2" s="1"/>
  <c r="AB38" i="2" s="1"/>
  <c r="AC38" i="2" s="1"/>
  <c r="W38" i="2"/>
  <c r="R38" i="2"/>
  <c r="Q38" i="2"/>
  <c r="K38" i="2"/>
  <c r="M38" i="2" s="1"/>
  <c r="N38" i="2" s="1"/>
  <c r="H38" i="2"/>
  <c r="I38" i="2" s="1"/>
  <c r="J38" i="2" s="1"/>
  <c r="F38" i="2"/>
  <c r="X37" i="2"/>
  <c r="Y37" i="2" s="1"/>
  <c r="AB37" i="2" s="1"/>
  <c r="AC37" i="2" s="1"/>
  <c r="W37" i="2"/>
  <c r="R37" i="2"/>
  <c r="Q37" i="2"/>
  <c r="H37" i="2"/>
  <c r="I37" i="2" s="1"/>
  <c r="J37" i="2" s="1"/>
  <c r="F37" i="2"/>
  <c r="X36" i="2"/>
  <c r="Y36" i="2" s="1"/>
  <c r="AB36" i="2" s="1"/>
  <c r="AC36" i="2" s="1"/>
  <c r="W36" i="2"/>
  <c r="R36" i="2"/>
  <c r="Q36" i="2"/>
  <c r="H36" i="2"/>
  <c r="I36" i="2" s="1"/>
  <c r="J36" i="2" s="1"/>
  <c r="F36" i="2"/>
  <c r="X35" i="2"/>
  <c r="Y35" i="2" s="1"/>
  <c r="AB35" i="2" s="1"/>
  <c r="AC35" i="2" s="1"/>
  <c r="W35" i="2"/>
  <c r="R35" i="2"/>
  <c r="Q35" i="2"/>
  <c r="H35" i="2"/>
  <c r="I35" i="2" s="1"/>
  <c r="J35" i="2" s="1"/>
  <c r="F35" i="2"/>
  <c r="X34" i="2"/>
  <c r="Y34" i="2" s="1"/>
  <c r="AB34" i="2" s="1"/>
  <c r="AC34" i="2" s="1"/>
  <c r="W34" i="2"/>
  <c r="R34" i="2"/>
  <c r="Q34" i="2"/>
  <c r="H34" i="2"/>
  <c r="I34" i="2" s="1"/>
  <c r="J34" i="2" s="1"/>
  <c r="F34" i="2"/>
  <c r="X33" i="2"/>
  <c r="Y33" i="2" s="1"/>
  <c r="AB33" i="2" s="1"/>
  <c r="AC33" i="2" s="1"/>
  <c r="W33" i="2"/>
  <c r="R33" i="2"/>
  <c r="K33" i="2"/>
  <c r="J33" i="2"/>
  <c r="I33" i="2"/>
  <c r="H33" i="2"/>
  <c r="F33" i="2"/>
  <c r="X32" i="2"/>
  <c r="W32" i="2"/>
  <c r="K32" i="2"/>
  <c r="I32" i="2"/>
  <c r="J32" i="2" s="1"/>
  <c r="H32" i="2"/>
  <c r="F32" i="2"/>
  <c r="W31" i="2"/>
  <c r="X31" i="2" s="1"/>
  <c r="Y31" i="2" s="1"/>
  <c r="AB31" i="2" s="1"/>
  <c r="AC31" i="2" s="1"/>
  <c r="R31" i="2"/>
  <c r="Q31" i="2"/>
  <c r="K31" i="2"/>
  <c r="H31" i="2"/>
  <c r="I31" i="2" s="1"/>
  <c r="J31" i="2" s="1"/>
  <c r="F31" i="2"/>
  <c r="Y30" i="2"/>
  <c r="AB30" i="2" s="1"/>
  <c r="AC30" i="2" s="1"/>
  <c r="W30" i="2"/>
  <c r="X30" i="2" s="1"/>
  <c r="R30" i="2"/>
  <c r="Q30" i="2"/>
  <c r="H30" i="2"/>
  <c r="I30" i="2" s="1"/>
  <c r="J30" i="2" s="1"/>
  <c r="F30" i="2"/>
  <c r="Y29" i="2"/>
  <c r="AB29" i="2" s="1"/>
  <c r="AC29" i="2" s="1"/>
  <c r="W29" i="2"/>
  <c r="X29" i="2" s="1"/>
  <c r="N29" i="2"/>
  <c r="W28" i="2"/>
  <c r="X28" i="2" s="1"/>
  <c r="Y28" i="2" s="1"/>
  <c r="AB28" i="2" s="1"/>
  <c r="AC28" i="2" s="1"/>
  <c r="I28" i="2"/>
  <c r="J28" i="2" s="1"/>
  <c r="M28" i="2" s="1"/>
  <c r="N28" i="2" s="1"/>
  <c r="H28" i="2"/>
  <c r="F28" i="2"/>
  <c r="Y27" i="2"/>
  <c r="AB27" i="2" s="1"/>
  <c r="AC27" i="2" s="1"/>
  <c r="X27" i="2"/>
  <c r="W27" i="2"/>
  <c r="R27" i="2"/>
  <c r="Q27" i="2"/>
  <c r="I27" i="2"/>
  <c r="J27" i="2" s="1"/>
  <c r="H27" i="2"/>
  <c r="F27" i="2"/>
  <c r="Y26" i="2"/>
  <c r="AB26" i="2" s="1"/>
  <c r="AC26" i="2" s="1"/>
  <c r="X26" i="2"/>
  <c r="W26" i="2"/>
  <c r="R26" i="2"/>
  <c r="Q26" i="2"/>
  <c r="I26" i="2"/>
  <c r="J26" i="2" s="1"/>
  <c r="K26" i="2" s="1"/>
  <c r="M26" i="2" s="1"/>
  <c r="N26" i="2" s="1"/>
  <c r="H26" i="2"/>
  <c r="F26" i="2"/>
  <c r="Y25" i="2"/>
  <c r="AB25" i="2" s="1"/>
  <c r="AC25" i="2" s="1"/>
  <c r="X25" i="2"/>
  <c r="W25" i="2"/>
  <c r="R25" i="2"/>
  <c r="Q25" i="2"/>
  <c r="I25" i="2"/>
  <c r="J25" i="2" s="1"/>
  <c r="H25" i="2"/>
  <c r="F25" i="2"/>
  <c r="Y24" i="2"/>
  <c r="AB24" i="2" s="1"/>
  <c r="AC24" i="2" s="1"/>
  <c r="X24" i="2"/>
  <c r="W24" i="2"/>
  <c r="R24" i="2"/>
  <c r="Q24" i="2"/>
  <c r="I24" i="2"/>
  <c r="J24" i="2" s="1"/>
  <c r="K24" i="2" s="1"/>
  <c r="M24" i="2" s="1"/>
  <c r="N24" i="2" s="1"/>
  <c r="H24" i="2"/>
  <c r="F24" i="2"/>
  <c r="Y23" i="2"/>
  <c r="AB23" i="2" s="1"/>
  <c r="AC23" i="2" s="1"/>
  <c r="X23" i="2"/>
  <c r="W23" i="2"/>
  <c r="R23" i="2"/>
  <c r="Q23" i="2"/>
  <c r="I23" i="2"/>
  <c r="J23" i="2" s="1"/>
  <c r="H23" i="2"/>
  <c r="F23" i="2"/>
  <c r="Y22" i="2"/>
  <c r="AB22" i="2" s="1"/>
  <c r="AC22" i="2" s="1"/>
  <c r="X22" i="2"/>
  <c r="W22" i="2"/>
  <c r="R22" i="2"/>
  <c r="Q22" i="2"/>
  <c r="I22" i="2"/>
  <c r="J22" i="2" s="1"/>
  <c r="K22" i="2" s="1"/>
  <c r="M22" i="2" s="1"/>
  <c r="N22" i="2" s="1"/>
  <c r="H22" i="2"/>
  <c r="F22" i="2"/>
  <c r="Y21" i="2"/>
  <c r="AB21" i="2" s="1"/>
  <c r="AC21" i="2" s="1"/>
  <c r="X21" i="2"/>
  <c r="W21" i="2"/>
  <c r="R21" i="2"/>
  <c r="Q21" i="2"/>
  <c r="I21" i="2"/>
  <c r="J21" i="2" s="1"/>
  <c r="H21" i="2"/>
  <c r="F21" i="2"/>
  <c r="Y20" i="2"/>
  <c r="AB20" i="2" s="1"/>
  <c r="AC20" i="2" s="1"/>
  <c r="X20" i="2"/>
  <c r="W20" i="2"/>
  <c r="R20" i="2"/>
  <c r="Q20" i="2"/>
  <c r="I20" i="2"/>
  <c r="J20" i="2" s="1"/>
  <c r="K20" i="2" s="1"/>
  <c r="M20" i="2" s="1"/>
  <c r="N20" i="2" s="1"/>
  <c r="H20" i="2"/>
  <c r="F20" i="2"/>
  <c r="Y19" i="2"/>
  <c r="AB19" i="2" s="1"/>
  <c r="AC19" i="2" s="1"/>
  <c r="X19" i="2"/>
  <c r="W19" i="2"/>
  <c r="R19" i="2"/>
  <c r="Q19" i="2"/>
  <c r="I19" i="2"/>
  <c r="J19" i="2" s="1"/>
  <c r="H19" i="2"/>
  <c r="F19" i="2"/>
  <c r="Y18" i="2"/>
  <c r="AB18" i="2" s="1"/>
  <c r="AC18" i="2" s="1"/>
  <c r="X18" i="2"/>
  <c r="W18" i="2"/>
  <c r="R18" i="2"/>
  <c r="Q18" i="2"/>
  <c r="I18" i="2"/>
  <c r="J18" i="2" s="1"/>
  <c r="K18" i="2" s="1"/>
  <c r="M18" i="2" s="1"/>
  <c r="N18" i="2" s="1"/>
  <c r="H18" i="2"/>
  <c r="F18" i="2"/>
  <c r="Y17" i="2"/>
  <c r="AB17" i="2" s="1"/>
  <c r="AC17" i="2" s="1"/>
  <c r="X17" i="2"/>
  <c r="W17" i="2"/>
  <c r="R17" i="2"/>
  <c r="Q17" i="2"/>
  <c r="I17" i="2"/>
  <c r="J17" i="2" s="1"/>
  <c r="H17" i="2"/>
  <c r="F17" i="2"/>
  <c r="Y16" i="2"/>
  <c r="AB16" i="2" s="1"/>
  <c r="AC16" i="2" s="1"/>
  <c r="X16" i="2"/>
  <c r="W16" i="2"/>
  <c r="R16" i="2"/>
  <c r="J16" i="2"/>
  <c r="H16" i="2"/>
  <c r="I16" i="2" s="1"/>
  <c r="F16" i="2"/>
  <c r="W15" i="2"/>
  <c r="X15" i="2" s="1"/>
  <c r="Y15" i="2" s="1"/>
  <c r="AB15" i="2" s="1"/>
  <c r="AC15" i="2" s="1"/>
  <c r="R15" i="2"/>
  <c r="Q15" i="2"/>
  <c r="H15" i="2"/>
  <c r="I15" i="2" s="1"/>
  <c r="J15" i="2" s="1"/>
  <c r="M15" i="2" s="1"/>
  <c r="N15" i="2" s="1"/>
  <c r="F15" i="2"/>
  <c r="Y14" i="2"/>
  <c r="AB14" i="2" s="1"/>
  <c r="AC14" i="2" s="1"/>
  <c r="W14" i="2"/>
  <c r="X14" i="2" s="1"/>
  <c r="R14" i="2"/>
  <c r="Q14" i="2"/>
  <c r="I14" i="2"/>
  <c r="J14" i="2" s="1"/>
  <c r="M14" i="2" s="1"/>
  <c r="N14" i="2" s="1"/>
  <c r="H14" i="2"/>
  <c r="F14" i="2"/>
  <c r="W13" i="2"/>
  <c r="X13" i="2" s="1"/>
  <c r="Y13" i="2" s="1"/>
  <c r="AB13" i="2" s="1"/>
  <c r="AC13" i="2" s="1"/>
  <c r="N13" i="2"/>
  <c r="X12" i="2"/>
  <c r="Y12" i="2" s="1"/>
  <c r="AB12" i="2" s="1"/>
  <c r="AC12" i="2" s="1"/>
  <c r="W12" i="2"/>
  <c r="Q12" i="2"/>
  <c r="I12" i="2"/>
  <c r="H12" i="2"/>
  <c r="F12" i="2"/>
  <c r="W11" i="2"/>
  <c r="X11" i="2" s="1"/>
  <c r="Y11" i="2" s="1"/>
  <c r="AB11" i="2" s="1"/>
  <c r="AC11" i="2" s="1"/>
  <c r="N11" i="2"/>
  <c r="I11" i="2"/>
  <c r="H11" i="2"/>
  <c r="Y10" i="2"/>
  <c r="AB10" i="2" s="1"/>
  <c r="AC10" i="2" s="1"/>
  <c r="W10" i="2"/>
  <c r="X10" i="2" s="1"/>
  <c r="N10" i="2"/>
  <c r="I10" i="2"/>
  <c r="H10" i="2"/>
  <c r="W9" i="2"/>
  <c r="X9" i="2" s="1"/>
  <c r="Y9" i="2" s="1"/>
  <c r="AB9" i="2" s="1"/>
  <c r="AC9" i="2" s="1"/>
  <c r="N9" i="2"/>
  <c r="I9" i="2"/>
  <c r="H9" i="2"/>
  <c r="Y8" i="2"/>
  <c r="AB8" i="2" s="1"/>
  <c r="AC8" i="2" s="1"/>
  <c r="W8" i="2"/>
  <c r="X8" i="2" s="1"/>
  <c r="N8" i="2"/>
  <c r="I8" i="2"/>
  <c r="H8" i="2"/>
  <c r="W7" i="2"/>
  <c r="X7" i="2" s="1"/>
  <c r="Y7" i="2" s="1"/>
  <c r="AB7" i="2" s="1"/>
  <c r="AC7" i="2" s="1"/>
  <c r="N7" i="2"/>
  <c r="I7" i="2"/>
  <c r="H7" i="2"/>
  <c r="Y6" i="2"/>
  <c r="AB6" i="2" s="1"/>
  <c r="AC6" i="2" s="1"/>
  <c r="W6" i="2"/>
  <c r="X6" i="2" s="1"/>
  <c r="N6" i="2"/>
  <c r="I6" i="2"/>
  <c r="H6" i="2"/>
  <c r="W5" i="2"/>
  <c r="X5" i="2" s="1"/>
  <c r="Y5" i="2" s="1"/>
  <c r="AB5" i="2" s="1"/>
  <c r="AC5" i="2" s="1"/>
  <c r="N5" i="2"/>
  <c r="I5" i="2"/>
  <c r="H5" i="2"/>
  <c r="Y4" i="2"/>
  <c r="AB4" i="2" s="1"/>
  <c r="AC4" i="2" s="1"/>
  <c r="W4" i="2"/>
  <c r="X4" i="2" s="1"/>
  <c r="Q4" i="2"/>
  <c r="H4" i="2"/>
  <c r="I4" i="2" s="1"/>
  <c r="J4" i="2" s="1"/>
  <c r="M4" i="2" s="1"/>
  <c r="N4" i="2" s="1"/>
  <c r="F4" i="2"/>
  <c r="Y3" i="2"/>
  <c r="AB3" i="2" s="1"/>
  <c r="AC3" i="2" s="1"/>
  <c r="W3" i="2"/>
  <c r="X3" i="2" s="1"/>
  <c r="Q3" i="2"/>
  <c r="H3" i="2"/>
  <c r="I3" i="2" s="1"/>
  <c r="J3" i="2" s="1"/>
  <c r="M3" i="2" s="1"/>
  <c r="N3" i="2" s="1"/>
  <c r="F3" i="2"/>
  <c r="W2" i="2"/>
  <c r="Q2" i="2"/>
  <c r="H2" i="2"/>
  <c r="F2" i="2"/>
  <c r="M226" i="2" l="1"/>
  <c r="N226" i="2" s="1"/>
  <c r="M388" i="2"/>
  <c r="N388" i="2" s="1"/>
  <c r="M270" i="2"/>
  <c r="N270" i="2" s="1"/>
  <c r="S270" i="2" s="1"/>
  <c r="T270" i="2" s="1"/>
  <c r="M360" i="2"/>
  <c r="N360" i="2" s="1"/>
  <c r="S360" i="2" s="1"/>
  <c r="M366" i="2"/>
  <c r="N366" i="2" s="1"/>
  <c r="M195" i="2"/>
  <c r="N195" i="2" s="1"/>
  <c r="S195" i="2" s="1"/>
  <c r="T195" i="2" s="1"/>
  <c r="M188" i="2"/>
  <c r="N188" i="2" s="1"/>
  <c r="S188" i="2" s="1"/>
  <c r="T188" i="2" s="1"/>
  <c r="M258" i="2"/>
  <c r="N258" i="2" s="1"/>
  <c r="S258" i="2" s="1"/>
  <c r="M194" i="2"/>
  <c r="N194" i="2" s="1"/>
  <c r="M210" i="2"/>
  <c r="N210" i="2" s="1"/>
  <c r="S210" i="2" s="1"/>
  <c r="T210" i="2" s="1"/>
  <c r="M312" i="2"/>
  <c r="N312" i="2" s="1"/>
  <c r="S312" i="2" s="1"/>
  <c r="T312" i="2" s="1"/>
  <c r="M336" i="2"/>
  <c r="N336" i="2" s="1"/>
  <c r="S336" i="2" s="1"/>
  <c r="T336" i="2" s="1"/>
  <c r="M218" i="2"/>
  <c r="N218" i="2" s="1"/>
  <c r="M292" i="2"/>
  <c r="N292" i="2" s="1"/>
  <c r="S292" i="2" s="1"/>
  <c r="T292" i="2" s="1"/>
  <c r="M44" i="2"/>
  <c r="N44" i="2" s="1"/>
  <c r="S44" i="2" s="1"/>
  <c r="T44" i="2" s="1"/>
  <c r="M230" i="2"/>
  <c r="N230" i="2" s="1"/>
  <c r="S230" i="2" s="1"/>
  <c r="T230" i="2" s="1"/>
  <c r="M234" i="2"/>
  <c r="N234" i="2" s="1"/>
  <c r="M242" i="2"/>
  <c r="N242" i="2" s="1"/>
  <c r="M266" i="2"/>
  <c r="N266" i="2" s="1"/>
  <c r="S266" i="2" s="1"/>
  <c r="M298" i="2"/>
  <c r="N298" i="2" s="1"/>
  <c r="S298" i="2" s="1"/>
  <c r="T298" i="2" s="1"/>
  <c r="M300" i="2"/>
  <c r="N300" i="2" s="1"/>
  <c r="M304" i="2"/>
  <c r="N304" i="2" s="1"/>
  <c r="S304" i="2" s="1"/>
  <c r="T304" i="2" s="1"/>
  <c r="M328" i="2"/>
  <c r="N328" i="2" s="1"/>
  <c r="M350" i="2"/>
  <c r="N350" i="2" s="1"/>
  <c r="S350" i="2" s="1"/>
  <c r="M184" i="2"/>
  <c r="N184" i="2" s="1"/>
  <c r="M197" i="2"/>
  <c r="N197" i="2" s="1"/>
  <c r="S197" i="2" s="1"/>
  <c r="T197" i="2" s="1"/>
  <c r="M206" i="2"/>
  <c r="N206" i="2" s="1"/>
  <c r="S206" i="2" s="1"/>
  <c r="T206" i="2" s="1"/>
  <c r="M214" i="2"/>
  <c r="N214" i="2" s="1"/>
  <c r="S214" i="2" s="1"/>
  <c r="T214" i="2" s="1"/>
  <c r="M246" i="2"/>
  <c r="N246" i="2" s="1"/>
  <c r="M250" i="2"/>
  <c r="N250" i="2" s="1"/>
  <c r="S250" i="2" s="1"/>
  <c r="M282" i="2"/>
  <c r="N282" i="2" s="1"/>
  <c r="S282" i="2" s="1"/>
  <c r="M302" i="2"/>
  <c r="N302" i="2" s="1"/>
  <c r="S302" i="2" s="1"/>
  <c r="T302" i="2" s="1"/>
  <c r="M318" i="2"/>
  <c r="N318" i="2" s="1"/>
  <c r="S318" i="2" s="1"/>
  <c r="M344" i="2"/>
  <c r="N344" i="2" s="1"/>
  <c r="S344" i="2" s="1"/>
  <c r="T344" i="2" s="1"/>
  <c r="M352" i="2"/>
  <c r="N352" i="2" s="1"/>
  <c r="S352" i="2" s="1"/>
  <c r="T352" i="2" s="1"/>
  <c r="M354" i="2"/>
  <c r="N354" i="2" s="1"/>
  <c r="S354" i="2" s="1"/>
  <c r="T354" i="2" s="1"/>
  <c r="M364" i="2"/>
  <c r="N364" i="2" s="1"/>
  <c r="W87" i="16"/>
  <c r="W109" i="16"/>
  <c r="W140" i="16"/>
  <c r="X140" i="16" s="1"/>
  <c r="Y140" i="16" s="1"/>
  <c r="AB140" i="16" s="1"/>
  <c r="W404" i="16"/>
  <c r="X404" i="16" s="1"/>
  <c r="Y404" i="16" s="1"/>
  <c r="AB404" i="16" s="1"/>
  <c r="W45" i="16"/>
  <c r="W63" i="16"/>
  <c r="W117" i="16"/>
  <c r="X117" i="16" s="1"/>
  <c r="Y117" i="16" s="1"/>
  <c r="AB117" i="16" s="1"/>
  <c r="W10" i="16"/>
  <c r="X10" i="16" s="1"/>
  <c r="Y10" i="16" s="1"/>
  <c r="AB10" i="16" s="1"/>
  <c r="W35" i="16"/>
  <c r="W50" i="16"/>
  <c r="W60" i="16"/>
  <c r="X60" i="16" s="1"/>
  <c r="Y60" i="16" s="1"/>
  <c r="AB60" i="16" s="1"/>
  <c r="W68" i="16"/>
  <c r="X68" i="16" s="1"/>
  <c r="Y68" i="16" s="1"/>
  <c r="AB68" i="16" s="1"/>
  <c r="W76" i="16"/>
  <c r="W84" i="16"/>
  <c r="W91" i="16"/>
  <c r="X91" i="16" s="1"/>
  <c r="Y91" i="16" s="1"/>
  <c r="AB91" i="16" s="1"/>
  <c r="W98" i="16"/>
  <c r="X98" i="16" s="1"/>
  <c r="Y98" i="16" s="1"/>
  <c r="AB98" i="16" s="1"/>
  <c r="W106" i="16"/>
  <c r="W114" i="16"/>
  <c r="W122" i="16"/>
  <c r="X122" i="16" s="1"/>
  <c r="Y122" i="16" s="1"/>
  <c r="AB122" i="16" s="1"/>
  <c r="W130" i="16"/>
  <c r="X130" i="16" s="1"/>
  <c r="Y130" i="16" s="1"/>
  <c r="AB130" i="16" s="1"/>
  <c r="W137" i="16"/>
  <c r="W139" i="16"/>
  <c r="W195" i="16"/>
  <c r="X195" i="16" s="1"/>
  <c r="Y195" i="16" s="1"/>
  <c r="AB195" i="16" s="1"/>
  <c r="W296" i="16"/>
  <c r="X296" i="16" s="1"/>
  <c r="Y296" i="16" s="1"/>
  <c r="AB296" i="16" s="1"/>
  <c r="W346" i="16"/>
  <c r="W5" i="16"/>
  <c r="W15" i="16"/>
  <c r="X15" i="16" s="1"/>
  <c r="Y15" i="16" s="1"/>
  <c r="W34" i="16"/>
  <c r="X34" i="16" s="1"/>
  <c r="Y34" i="16" s="1"/>
  <c r="AB34" i="16" s="1"/>
  <c r="W42" i="16"/>
  <c r="W49" i="16"/>
  <c r="W59" i="16"/>
  <c r="X59" i="16" s="1"/>
  <c r="Y59" i="16" s="1"/>
  <c r="AB59" i="16" s="1"/>
  <c r="W67" i="16"/>
  <c r="X67" i="16" s="1"/>
  <c r="Y67" i="16" s="1"/>
  <c r="AB67" i="16" s="1"/>
  <c r="W75" i="16"/>
  <c r="W83" i="16"/>
  <c r="W97" i="16"/>
  <c r="X97" i="16" s="1"/>
  <c r="Y97" i="16" s="1"/>
  <c r="AB97" i="16" s="1"/>
  <c r="W105" i="16"/>
  <c r="X105" i="16" s="1"/>
  <c r="Y105" i="16" s="1"/>
  <c r="AB105" i="16" s="1"/>
  <c r="W113" i="16"/>
  <c r="W121" i="16"/>
  <c r="W129" i="16"/>
  <c r="X129" i="16" s="1"/>
  <c r="Y129" i="16" s="1"/>
  <c r="AB129" i="16" s="1"/>
  <c r="W136" i="16"/>
  <c r="X136" i="16" s="1"/>
  <c r="Y136" i="16" s="1"/>
  <c r="AB136" i="16" s="1"/>
  <c r="W192" i="16"/>
  <c r="W316" i="16"/>
  <c r="W6" i="16"/>
  <c r="X6" i="16" s="1"/>
  <c r="Y6" i="16" s="1"/>
  <c r="AB6" i="16" s="1"/>
  <c r="W12" i="16"/>
  <c r="X12" i="16" s="1"/>
  <c r="Y12" i="16" s="1"/>
  <c r="W14" i="16"/>
  <c r="W28" i="16"/>
  <c r="W39" i="16"/>
  <c r="X39" i="16" s="1"/>
  <c r="Y39" i="16" s="1"/>
  <c r="AB39" i="16" s="1"/>
  <c r="W46" i="16"/>
  <c r="X46" i="16" s="1"/>
  <c r="Y46" i="16" s="1"/>
  <c r="AB46" i="16" s="1"/>
  <c r="W54" i="16"/>
  <c r="W55" i="16"/>
  <c r="W56" i="16"/>
  <c r="X56" i="16" s="1"/>
  <c r="Y56" i="16" s="1"/>
  <c r="AB56" i="16" s="1"/>
  <c r="W64" i="16"/>
  <c r="X64" i="16" s="1"/>
  <c r="Y64" i="16" s="1"/>
  <c r="AB64" i="16" s="1"/>
  <c r="W72" i="16"/>
  <c r="W80" i="16"/>
  <c r="W88" i="16"/>
  <c r="X88" i="16" s="1"/>
  <c r="Y88" i="16" s="1"/>
  <c r="AB88" i="16" s="1"/>
  <c r="W94" i="16"/>
  <c r="X94" i="16" s="1"/>
  <c r="Y94" i="16" s="1"/>
  <c r="AB94" i="16" s="1"/>
  <c r="W102" i="16"/>
  <c r="W110" i="16"/>
  <c r="W118" i="16"/>
  <c r="X118" i="16" s="1"/>
  <c r="Y118" i="16" s="1"/>
  <c r="AB118" i="16" s="1"/>
  <c r="W126" i="16"/>
  <c r="W143" i="16"/>
  <c r="W181" i="16"/>
  <c r="W182" i="16"/>
  <c r="X182" i="16" s="1"/>
  <c r="Y182" i="16" s="1"/>
  <c r="AB182" i="16" s="1"/>
  <c r="W183" i="16"/>
  <c r="W184" i="16"/>
  <c r="W185" i="16"/>
  <c r="W186" i="16"/>
  <c r="X186" i="16" s="1"/>
  <c r="Y186" i="16" s="1"/>
  <c r="AB186" i="16" s="1"/>
  <c r="W187" i="16"/>
  <c r="X187" i="16" s="1"/>
  <c r="Y187" i="16" s="1"/>
  <c r="AB187" i="16" s="1"/>
  <c r="W188" i="16"/>
  <c r="W189" i="16"/>
  <c r="W190" i="16"/>
  <c r="X190" i="16" s="1"/>
  <c r="Y190" i="16" s="1"/>
  <c r="AB190" i="16" s="1"/>
  <c r="W191" i="16"/>
  <c r="X191" i="16" s="1"/>
  <c r="Y191" i="16" s="1"/>
  <c r="AB191" i="16" s="1"/>
  <c r="W7" i="16"/>
  <c r="W11" i="16"/>
  <c r="W13" i="16"/>
  <c r="X13" i="16" s="1"/>
  <c r="Y13" i="16" s="1"/>
  <c r="W30" i="16"/>
  <c r="X30" i="16" s="1"/>
  <c r="Y30" i="16" s="1"/>
  <c r="AB30" i="16" s="1"/>
  <c r="W32" i="16"/>
  <c r="W33" i="16"/>
  <c r="W37" i="16"/>
  <c r="X37" i="16" s="1"/>
  <c r="Y37" i="16" s="1"/>
  <c r="AB37" i="16" s="1"/>
  <c r="W41" i="16"/>
  <c r="X41" i="16" s="1"/>
  <c r="Y41" i="16" s="1"/>
  <c r="AB41" i="16" s="1"/>
  <c r="W43" i="16"/>
  <c r="W44" i="16"/>
  <c r="W48" i="16"/>
  <c r="X48" i="16" s="1"/>
  <c r="Y48" i="16" s="1"/>
  <c r="AB48" i="16" s="1"/>
  <c r="W52" i="16"/>
  <c r="X52" i="16" s="1"/>
  <c r="Y52" i="16" s="1"/>
  <c r="AB52" i="16" s="1"/>
  <c r="W58" i="16"/>
  <c r="W62" i="16"/>
  <c r="W66" i="16"/>
  <c r="X66" i="16" s="1"/>
  <c r="Y66" i="16" s="1"/>
  <c r="AB66" i="16" s="1"/>
  <c r="W70" i="16"/>
  <c r="X70" i="16" s="1"/>
  <c r="Y70" i="16" s="1"/>
  <c r="AB70" i="16" s="1"/>
  <c r="W74" i="16"/>
  <c r="W78" i="16"/>
  <c r="W82" i="16"/>
  <c r="X82" i="16" s="1"/>
  <c r="Y82" i="16" s="1"/>
  <c r="AB82" i="16" s="1"/>
  <c r="W86" i="16"/>
  <c r="X86" i="16" s="1"/>
  <c r="Y86" i="16" s="1"/>
  <c r="AB86" i="16" s="1"/>
  <c r="W90" i="16"/>
  <c r="W93" i="16"/>
  <c r="W96" i="16"/>
  <c r="X96" i="16" s="1"/>
  <c r="Y96" i="16" s="1"/>
  <c r="AB96" i="16" s="1"/>
  <c r="W100" i="16"/>
  <c r="X100" i="16" s="1"/>
  <c r="W104" i="16"/>
  <c r="W108" i="16"/>
  <c r="W112" i="16"/>
  <c r="X112" i="16" s="1"/>
  <c r="Y112" i="16" s="1"/>
  <c r="AB112" i="16" s="1"/>
  <c r="W116" i="16"/>
  <c r="X116" i="16" s="1"/>
  <c r="Y116" i="16" s="1"/>
  <c r="AB116" i="16" s="1"/>
  <c r="W120" i="16"/>
  <c r="W124" i="16"/>
  <c r="W128" i="16"/>
  <c r="W132" i="16"/>
  <c r="X132" i="16" s="1"/>
  <c r="Y132" i="16" s="1"/>
  <c r="AB132" i="16" s="1"/>
  <c r="W135" i="16"/>
  <c r="W138" i="16"/>
  <c r="W142" i="16"/>
  <c r="X142" i="16" s="1"/>
  <c r="Y142" i="16" s="1"/>
  <c r="AB142" i="16" s="1"/>
  <c r="W194" i="16"/>
  <c r="X194" i="16" s="1"/>
  <c r="Y194" i="16" s="1"/>
  <c r="AB194" i="16" s="1"/>
  <c r="W198" i="16"/>
  <c r="W199" i="16"/>
  <c r="W300" i="16"/>
  <c r="X300" i="16" s="1"/>
  <c r="Y300" i="16" s="1"/>
  <c r="AB300" i="16" s="1"/>
  <c r="W402" i="16"/>
  <c r="X402" i="16" s="1"/>
  <c r="Y402" i="16" s="1"/>
  <c r="AB402" i="16" s="1"/>
  <c r="W338" i="16"/>
  <c r="W308" i="16"/>
  <c r="W292" i="16"/>
  <c r="X292" i="16" s="1"/>
  <c r="Y292" i="16" s="1"/>
  <c r="AB292" i="16" s="1"/>
  <c r="W291" i="16"/>
  <c r="X291" i="16" s="1"/>
  <c r="Y291" i="16" s="1"/>
  <c r="AB291" i="16" s="1"/>
  <c r="W290" i="16"/>
  <c r="W289" i="16"/>
  <c r="W288" i="16"/>
  <c r="X288" i="16" s="1"/>
  <c r="Y288" i="16" s="1"/>
  <c r="AB288" i="16" s="1"/>
  <c r="W287" i="16"/>
  <c r="X287" i="16" s="1"/>
  <c r="Y287" i="16" s="1"/>
  <c r="AB287" i="16" s="1"/>
  <c r="W286" i="16"/>
  <c r="W285" i="16"/>
  <c r="W284" i="16"/>
  <c r="X284" i="16" s="1"/>
  <c r="Y284" i="16" s="1"/>
  <c r="AB284" i="16" s="1"/>
  <c r="W283" i="16"/>
  <c r="X283" i="16" s="1"/>
  <c r="Y283" i="16" s="1"/>
  <c r="AB283" i="16" s="1"/>
  <c r="W282" i="16"/>
  <c r="W281" i="16"/>
  <c r="W280" i="16"/>
  <c r="X280" i="16" s="1"/>
  <c r="Y280" i="16" s="1"/>
  <c r="AB280" i="16" s="1"/>
  <c r="W279" i="16"/>
  <c r="X279" i="16" s="1"/>
  <c r="Y279" i="16" s="1"/>
  <c r="AB279" i="16" s="1"/>
  <c r="W278" i="16"/>
  <c r="W277" i="16"/>
  <c r="W276" i="16"/>
  <c r="X276" i="16" s="1"/>
  <c r="Y276" i="16" s="1"/>
  <c r="AB276" i="16" s="1"/>
  <c r="W275" i="16"/>
  <c r="X275" i="16" s="1"/>
  <c r="Y275" i="16" s="1"/>
  <c r="AB275" i="16" s="1"/>
  <c r="W274" i="16"/>
  <c r="W273" i="16"/>
  <c r="W272" i="16"/>
  <c r="X272" i="16" s="1"/>
  <c r="Y272" i="16" s="1"/>
  <c r="AB272" i="16" s="1"/>
  <c r="W271" i="16"/>
  <c r="X271" i="16" s="1"/>
  <c r="Y271" i="16" s="1"/>
  <c r="AB271" i="16" s="1"/>
  <c r="W270" i="16"/>
  <c r="W269" i="16"/>
  <c r="W268" i="16"/>
  <c r="X268" i="16" s="1"/>
  <c r="Y268" i="16" s="1"/>
  <c r="AB268" i="16" s="1"/>
  <c r="W267" i="16"/>
  <c r="X267" i="16" s="1"/>
  <c r="Y267" i="16" s="1"/>
  <c r="AB267" i="16" s="1"/>
  <c r="W266" i="16"/>
  <c r="W265" i="16"/>
  <c r="W264" i="16"/>
  <c r="X264" i="16" s="1"/>
  <c r="Y264" i="16" s="1"/>
  <c r="AB264" i="16" s="1"/>
  <c r="W263" i="16"/>
  <c r="X263" i="16" s="1"/>
  <c r="Y263" i="16" s="1"/>
  <c r="AB263" i="16" s="1"/>
  <c r="W262" i="16"/>
  <c r="W261" i="16"/>
  <c r="W260" i="16"/>
  <c r="X260" i="16" s="1"/>
  <c r="Y260" i="16" s="1"/>
  <c r="AB260" i="16" s="1"/>
  <c r="W259" i="16"/>
  <c r="X259" i="16" s="1"/>
  <c r="Y259" i="16" s="1"/>
  <c r="AB259" i="16" s="1"/>
  <c r="W258" i="16"/>
  <c r="W257" i="16"/>
  <c r="W256" i="16"/>
  <c r="X256" i="16" s="1"/>
  <c r="Y256" i="16" s="1"/>
  <c r="AB256" i="16" s="1"/>
  <c r="W255" i="16"/>
  <c r="X255" i="16" s="1"/>
  <c r="Y255" i="16" s="1"/>
  <c r="AB255" i="16" s="1"/>
  <c r="W254" i="16"/>
  <c r="W253" i="16"/>
  <c r="W252" i="16"/>
  <c r="X252" i="16" s="1"/>
  <c r="Y252" i="16" s="1"/>
  <c r="AB252" i="16" s="1"/>
  <c r="W251" i="16"/>
  <c r="X251" i="16" s="1"/>
  <c r="Y251" i="16" s="1"/>
  <c r="AB251" i="16" s="1"/>
  <c r="W250" i="16"/>
  <c r="W249" i="16"/>
  <c r="W248" i="16"/>
  <c r="X248" i="16" s="1"/>
  <c r="Y248" i="16" s="1"/>
  <c r="AB248" i="16" s="1"/>
  <c r="W247" i="16"/>
  <c r="X247" i="16" s="1"/>
  <c r="Y247" i="16" s="1"/>
  <c r="AB247" i="16" s="1"/>
  <c r="W246" i="16"/>
  <c r="W245" i="16"/>
  <c r="W244" i="16"/>
  <c r="X244" i="16" s="1"/>
  <c r="Y244" i="16" s="1"/>
  <c r="AB244" i="16" s="1"/>
  <c r="W243" i="16"/>
  <c r="X243" i="16" s="1"/>
  <c r="Y243" i="16" s="1"/>
  <c r="AB243" i="16" s="1"/>
  <c r="W242" i="16"/>
  <c r="W241" i="16"/>
  <c r="W240" i="16"/>
  <c r="X240" i="16" s="1"/>
  <c r="Y240" i="16" s="1"/>
  <c r="AB240" i="16" s="1"/>
  <c r="W239" i="16"/>
  <c r="X239" i="16" s="1"/>
  <c r="Y239" i="16" s="1"/>
  <c r="AB239" i="16" s="1"/>
  <c r="W238" i="16"/>
  <c r="W237" i="16"/>
  <c r="W236" i="16"/>
  <c r="X236" i="16" s="1"/>
  <c r="Y236" i="16" s="1"/>
  <c r="AB236" i="16" s="1"/>
  <c r="W235" i="16"/>
  <c r="X235" i="16" s="1"/>
  <c r="Y235" i="16" s="1"/>
  <c r="AB235" i="16" s="1"/>
  <c r="W234" i="16"/>
  <c r="W233" i="16"/>
  <c r="W232" i="16"/>
  <c r="X232" i="16" s="1"/>
  <c r="Y232" i="16" s="1"/>
  <c r="AB232" i="16" s="1"/>
  <c r="W231" i="16"/>
  <c r="X231" i="16" s="1"/>
  <c r="Y231" i="16" s="1"/>
  <c r="AB231" i="16" s="1"/>
  <c r="W230" i="16"/>
  <c r="W229" i="16"/>
  <c r="W228" i="16"/>
  <c r="X228" i="16" s="1"/>
  <c r="Y228" i="16" s="1"/>
  <c r="AB228" i="16" s="1"/>
  <c r="W227" i="16"/>
  <c r="X227" i="16" s="1"/>
  <c r="Y227" i="16" s="1"/>
  <c r="AB227" i="16" s="1"/>
  <c r="W226" i="16"/>
  <c r="W225" i="16"/>
  <c r="W224" i="16"/>
  <c r="X224" i="16" s="1"/>
  <c r="Y224" i="16" s="1"/>
  <c r="AB224" i="16" s="1"/>
  <c r="W223" i="16"/>
  <c r="X223" i="16" s="1"/>
  <c r="Y223" i="16" s="1"/>
  <c r="AB223" i="16" s="1"/>
  <c r="W222" i="16"/>
  <c r="W221" i="16"/>
  <c r="W220" i="16"/>
  <c r="X220" i="16" s="1"/>
  <c r="Y220" i="16" s="1"/>
  <c r="AB220" i="16" s="1"/>
  <c r="W219" i="16"/>
  <c r="X219" i="16" s="1"/>
  <c r="Y219" i="16" s="1"/>
  <c r="AB219" i="16" s="1"/>
  <c r="W218" i="16"/>
  <c r="W217" i="16"/>
  <c r="W216" i="16"/>
  <c r="X216" i="16" s="1"/>
  <c r="Y216" i="16" s="1"/>
  <c r="AB216" i="16" s="1"/>
  <c r="W215" i="16"/>
  <c r="X215" i="16" s="1"/>
  <c r="Y215" i="16" s="1"/>
  <c r="AB215" i="16" s="1"/>
  <c r="W214" i="16"/>
  <c r="W213" i="16"/>
  <c r="W212" i="16"/>
  <c r="X212" i="16" s="1"/>
  <c r="Y212" i="16" s="1"/>
  <c r="AB212" i="16" s="1"/>
  <c r="W211" i="16"/>
  <c r="X211" i="16" s="1"/>
  <c r="Y211" i="16" s="1"/>
  <c r="AB211" i="16" s="1"/>
  <c r="W210" i="16"/>
  <c r="W366" i="16"/>
  <c r="W320" i="16"/>
  <c r="X320" i="16" s="1"/>
  <c r="Y320" i="16" s="1"/>
  <c r="AB320" i="16" s="1"/>
  <c r="W304" i="16"/>
  <c r="X304" i="16" s="1"/>
  <c r="Y304" i="16" s="1"/>
  <c r="AB304" i="16" s="1"/>
  <c r="W3" i="16"/>
  <c r="W4" i="16"/>
  <c r="W8" i="16"/>
  <c r="X8" i="16" s="1"/>
  <c r="Y8" i="16" s="1"/>
  <c r="AB8" i="16" s="1"/>
  <c r="W16" i="16"/>
  <c r="X16" i="16" s="1"/>
  <c r="Y16" i="16" s="1"/>
  <c r="AB16" i="16" s="1"/>
  <c r="W17" i="16"/>
  <c r="W18" i="16"/>
  <c r="W19" i="16"/>
  <c r="X19" i="16" s="1"/>
  <c r="Y19" i="16" s="1"/>
  <c r="AB19" i="16" s="1"/>
  <c r="W20" i="16"/>
  <c r="X20" i="16" s="1"/>
  <c r="Y20" i="16" s="1"/>
  <c r="AB20" i="16" s="1"/>
  <c r="W21" i="16"/>
  <c r="W22" i="16"/>
  <c r="W23" i="16"/>
  <c r="X23" i="16" s="1"/>
  <c r="Y23" i="16" s="1"/>
  <c r="AB23" i="16" s="1"/>
  <c r="W24" i="16"/>
  <c r="X24" i="16" s="1"/>
  <c r="Y24" i="16" s="1"/>
  <c r="AB24" i="16" s="1"/>
  <c r="W25" i="16"/>
  <c r="W26" i="16"/>
  <c r="W27" i="16"/>
  <c r="X27" i="16" s="1"/>
  <c r="Y27" i="16" s="1"/>
  <c r="AB27" i="16" s="1"/>
  <c r="W29" i="16"/>
  <c r="X29" i="16" s="1"/>
  <c r="Y29" i="16" s="1"/>
  <c r="AB29" i="16" s="1"/>
  <c r="W31" i="16"/>
  <c r="W36" i="16"/>
  <c r="W40" i="16"/>
  <c r="X40" i="16" s="1"/>
  <c r="Y40" i="16" s="1"/>
  <c r="AB40" i="16" s="1"/>
  <c r="W47" i="16"/>
  <c r="X47" i="16" s="1"/>
  <c r="Y47" i="16" s="1"/>
  <c r="AB47" i="16" s="1"/>
  <c r="W51" i="16"/>
  <c r="W57" i="16"/>
  <c r="W61" i="16"/>
  <c r="X61" i="16" s="1"/>
  <c r="Y61" i="16" s="1"/>
  <c r="AB61" i="16" s="1"/>
  <c r="W65" i="16"/>
  <c r="X65" i="16" s="1"/>
  <c r="Y65" i="16" s="1"/>
  <c r="AB65" i="16" s="1"/>
  <c r="W69" i="16"/>
  <c r="W73" i="16"/>
  <c r="W77" i="16"/>
  <c r="X77" i="16" s="1"/>
  <c r="Y77" i="16" s="1"/>
  <c r="AB77" i="16" s="1"/>
  <c r="W81" i="16"/>
  <c r="X81" i="16" s="1"/>
  <c r="Y81" i="16" s="1"/>
  <c r="AB81" i="16" s="1"/>
  <c r="W85" i="16"/>
  <c r="W89" i="16"/>
  <c r="W92" i="16"/>
  <c r="X92" i="16" s="1"/>
  <c r="Y92" i="16" s="1"/>
  <c r="AB92" i="16" s="1"/>
  <c r="W95" i="16"/>
  <c r="X95" i="16" s="1"/>
  <c r="Y95" i="16" s="1"/>
  <c r="AB95" i="16" s="1"/>
  <c r="W99" i="16"/>
  <c r="W103" i="16"/>
  <c r="W107" i="16"/>
  <c r="W111" i="16"/>
  <c r="X111" i="16" s="1"/>
  <c r="Y111" i="16" s="1"/>
  <c r="AB111" i="16" s="1"/>
  <c r="W115" i="16"/>
  <c r="W119" i="16"/>
  <c r="W123" i="16"/>
  <c r="X123" i="16" s="1"/>
  <c r="Y123" i="16" s="1"/>
  <c r="AB123" i="16" s="1"/>
  <c r="W127" i="16"/>
  <c r="X127" i="16" s="1"/>
  <c r="Y127" i="16" s="1"/>
  <c r="AB127" i="16" s="1"/>
  <c r="W131" i="16"/>
  <c r="W134" i="16"/>
  <c r="W141" i="16"/>
  <c r="X141" i="16" s="1"/>
  <c r="Y141" i="16" s="1"/>
  <c r="AB141" i="16" s="1"/>
  <c r="W193" i="16"/>
  <c r="X193" i="16" s="1"/>
  <c r="Y193" i="16" s="1"/>
  <c r="AB193" i="16" s="1"/>
  <c r="W197" i="16"/>
  <c r="W201" i="16"/>
  <c r="W202" i="16"/>
  <c r="X202" i="16" s="1"/>
  <c r="Y202" i="16" s="1"/>
  <c r="AB202" i="16" s="1"/>
  <c r="W203" i="16"/>
  <c r="X203" i="16" s="1"/>
  <c r="Y203" i="16" s="1"/>
  <c r="AB203" i="16" s="1"/>
  <c r="W204" i="16"/>
  <c r="W205" i="16"/>
  <c r="W206" i="16"/>
  <c r="X206" i="16" s="1"/>
  <c r="Y206" i="16" s="1"/>
  <c r="AB206" i="16" s="1"/>
  <c r="W207" i="16"/>
  <c r="X207" i="16" s="1"/>
  <c r="Y207" i="16" s="1"/>
  <c r="AB207" i="16" s="1"/>
  <c r="W208" i="16"/>
  <c r="W209" i="16"/>
  <c r="W312" i="16"/>
  <c r="X312" i="16" s="1"/>
  <c r="Y312" i="16" s="1"/>
  <c r="AB312" i="16" s="1"/>
  <c r="W326" i="16"/>
  <c r="X326" i="16" s="1"/>
  <c r="Y326" i="16" s="1"/>
  <c r="AB326" i="16" s="1"/>
  <c r="W331" i="16"/>
  <c r="S40" i="2"/>
  <c r="T40" i="2" s="1"/>
  <c r="S18" i="2"/>
  <c r="T18" i="2"/>
  <c r="S22" i="2"/>
  <c r="T22" i="2"/>
  <c r="M25" i="2"/>
  <c r="N25" i="2" s="1"/>
  <c r="S46" i="2"/>
  <c r="T46" i="2" s="1"/>
  <c r="T49" i="2"/>
  <c r="S49" i="2"/>
  <c r="S20" i="2"/>
  <c r="T20" i="2" s="1"/>
  <c r="S24" i="2"/>
  <c r="T24" i="2" s="1"/>
  <c r="T28" i="2"/>
  <c r="S28" i="2"/>
  <c r="K36" i="2"/>
  <c r="M36" i="2" s="1"/>
  <c r="N36" i="2" s="1"/>
  <c r="S38" i="2"/>
  <c r="T38" i="2" s="1"/>
  <c r="S41" i="2"/>
  <c r="T41" i="2" s="1"/>
  <c r="S42" i="2"/>
  <c r="T42" i="2" s="1"/>
  <c r="S39" i="2"/>
  <c r="T39" i="2" s="1"/>
  <c r="K54" i="2"/>
  <c r="M54" i="2" s="1"/>
  <c r="N54" i="2" s="1"/>
  <c r="S26" i="2"/>
  <c r="T26" i="2" s="1"/>
  <c r="K34" i="2"/>
  <c r="M34" i="2"/>
  <c r="N34" i="2" s="1"/>
  <c r="T45" i="2"/>
  <c r="S45" i="2"/>
  <c r="S50" i="2"/>
  <c r="T50" i="2" s="1"/>
  <c r="K30" i="2"/>
  <c r="M30" i="2" s="1"/>
  <c r="N30" i="2" s="1"/>
  <c r="K35" i="2"/>
  <c r="M35" i="2"/>
  <c r="N35" i="2" s="1"/>
  <c r="K37" i="2"/>
  <c r="M37" i="2" s="1"/>
  <c r="N37" i="2" s="1"/>
  <c r="S47" i="2"/>
  <c r="T47" i="2" s="1"/>
  <c r="T48" i="2"/>
  <c r="S48" i="2"/>
  <c r="S51" i="2"/>
  <c r="T51" i="2" s="1"/>
  <c r="S52" i="2"/>
  <c r="T52" i="2" s="1"/>
  <c r="S365" i="2"/>
  <c r="T365" i="2" s="1"/>
  <c r="S14" i="2"/>
  <c r="T14" i="2" s="1"/>
  <c r="K16" i="2"/>
  <c r="M16" i="2" s="1"/>
  <c r="N16" i="2" s="1"/>
  <c r="K17" i="2"/>
  <c r="M17" i="2" s="1"/>
  <c r="N17" i="2" s="1"/>
  <c r="K19" i="2"/>
  <c r="M19" i="2" s="1"/>
  <c r="N19" i="2" s="1"/>
  <c r="K21" i="2"/>
  <c r="M21" i="2" s="1"/>
  <c r="N21" i="2" s="1"/>
  <c r="K23" i="2"/>
  <c r="M23" i="2" s="1"/>
  <c r="N23" i="2" s="1"/>
  <c r="K25" i="2"/>
  <c r="K27" i="2"/>
  <c r="M27" i="2" s="1"/>
  <c r="N27" i="2" s="1"/>
  <c r="M92" i="2"/>
  <c r="N92" i="2" s="1"/>
  <c r="K92" i="2"/>
  <c r="M95" i="2"/>
  <c r="N95" i="2" s="1"/>
  <c r="K95" i="2"/>
  <c r="S102" i="2"/>
  <c r="M105" i="2"/>
  <c r="N105" i="2" s="1"/>
  <c r="K105" i="2"/>
  <c r="K106" i="2"/>
  <c r="M106" i="2" s="1"/>
  <c r="N106" i="2" s="1"/>
  <c r="M111" i="2"/>
  <c r="N111" i="2" s="1"/>
  <c r="K111" i="2"/>
  <c r="M121" i="2"/>
  <c r="N121" i="2" s="1"/>
  <c r="S121" i="2" s="1"/>
  <c r="K121" i="2"/>
  <c r="M124" i="2"/>
  <c r="N124" i="2" s="1"/>
  <c r="K124" i="2"/>
  <c r="M126" i="2"/>
  <c r="N126" i="2" s="1"/>
  <c r="S126" i="2" s="1"/>
  <c r="K126" i="2"/>
  <c r="T155" i="2"/>
  <c r="S155" i="2"/>
  <c r="K72" i="2"/>
  <c r="M72" i="2" s="1"/>
  <c r="N72" i="2" s="1"/>
  <c r="K78" i="2"/>
  <c r="M78" i="2" s="1"/>
  <c r="N78" i="2" s="1"/>
  <c r="K82" i="2"/>
  <c r="M82" i="2" s="1"/>
  <c r="N82" i="2" s="1"/>
  <c r="K88" i="2"/>
  <c r="M88" i="2" s="1"/>
  <c r="N88" i="2" s="1"/>
  <c r="K101" i="2"/>
  <c r="M101" i="2" s="1"/>
  <c r="N101" i="2" s="1"/>
  <c r="M102" i="2"/>
  <c r="N102" i="2" s="1"/>
  <c r="K102" i="2"/>
  <c r="K107" i="2"/>
  <c r="M107" i="2" s="1"/>
  <c r="N107" i="2" s="1"/>
  <c r="M112" i="2"/>
  <c r="N112" i="2" s="1"/>
  <c r="S112" i="2" s="1"/>
  <c r="K112" i="2"/>
  <c r="K125" i="2"/>
  <c r="M125" i="2" s="1"/>
  <c r="N125" i="2" s="1"/>
  <c r="M130" i="2"/>
  <c r="N130" i="2" s="1"/>
  <c r="K130" i="2"/>
  <c r="M137" i="2"/>
  <c r="N137" i="2" s="1"/>
  <c r="K137" i="2"/>
  <c r="M139" i="2"/>
  <c r="N139" i="2" s="1"/>
  <c r="K139" i="2"/>
  <c r="M156" i="2"/>
  <c r="N156" i="2" s="1"/>
  <c r="K156" i="2"/>
  <c r="K162" i="2"/>
  <c r="M162" i="2" s="1"/>
  <c r="N162" i="2" s="1"/>
  <c r="K61" i="2"/>
  <c r="M61" i="2" s="1"/>
  <c r="N61" i="2" s="1"/>
  <c r="K65" i="2"/>
  <c r="M65" i="2" s="1"/>
  <c r="N65" i="2" s="1"/>
  <c r="K69" i="2"/>
  <c r="M69" i="2" s="1"/>
  <c r="N69" i="2" s="1"/>
  <c r="K73" i="2"/>
  <c r="M73" i="2" s="1"/>
  <c r="N73" i="2" s="1"/>
  <c r="K77" i="2"/>
  <c r="M77" i="2" s="1"/>
  <c r="N77" i="2" s="1"/>
  <c r="K79" i="2"/>
  <c r="M79" i="2" s="1"/>
  <c r="N79" i="2" s="1"/>
  <c r="K83" i="2"/>
  <c r="M83" i="2" s="1"/>
  <c r="N83" i="2" s="1"/>
  <c r="K87" i="2"/>
  <c r="M87" i="2" s="1"/>
  <c r="N87" i="2" s="1"/>
  <c r="K91" i="2"/>
  <c r="M91" i="2" s="1"/>
  <c r="N91" i="2" s="1"/>
  <c r="M99" i="2"/>
  <c r="N99" i="2" s="1"/>
  <c r="K99" i="2"/>
  <c r="M109" i="2"/>
  <c r="N109" i="2" s="1"/>
  <c r="K109" i="2"/>
  <c r="K110" i="2"/>
  <c r="M110" i="2" s="1"/>
  <c r="N110" i="2" s="1"/>
  <c r="M120" i="2"/>
  <c r="N120" i="2" s="1"/>
  <c r="K120" i="2"/>
  <c r="K133" i="2"/>
  <c r="M133" i="2" s="1"/>
  <c r="N133" i="2" s="1"/>
  <c r="S3" i="2"/>
  <c r="T3" i="2" s="1"/>
  <c r="S15" i="2"/>
  <c r="T15" i="2" s="1"/>
  <c r="K53" i="2"/>
  <c r="M53" i="2" s="1"/>
  <c r="N53" i="2" s="1"/>
  <c r="M57" i="2"/>
  <c r="N57" i="2" s="1"/>
  <c r="K57" i="2"/>
  <c r="K58" i="2"/>
  <c r="M58" i="2" s="1"/>
  <c r="N58" i="2" s="1"/>
  <c r="M59" i="2"/>
  <c r="N59" i="2" s="1"/>
  <c r="S59" i="2" s="1"/>
  <c r="K59" i="2"/>
  <c r="K60" i="2"/>
  <c r="M60" i="2"/>
  <c r="N60" i="2" s="1"/>
  <c r="K62" i="2"/>
  <c r="M62" i="2"/>
  <c r="N62" i="2" s="1"/>
  <c r="S63" i="2"/>
  <c r="K64" i="2"/>
  <c r="M64" i="2" s="1"/>
  <c r="N64" i="2" s="1"/>
  <c r="K66" i="2"/>
  <c r="M66" i="2" s="1"/>
  <c r="N66" i="2" s="1"/>
  <c r="K68" i="2"/>
  <c r="M68" i="2"/>
  <c r="N68" i="2" s="1"/>
  <c r="K70" i="2"/>
  <c r="M70" i="2"/>
  <c r="N70" i="2" s="1"/>
  <c r="K74" i="2"/>
  <c r="M74" i="2"/>
  <c r="N74" i="2" s="1"/>
  <c r="K76" i="2"/>
  <c r="M76" i="2" s="1"/>
  <c r="N76" i="2" s="1"/>
  <c r="K80" i="2"/>
  <c r="M80" i="2" s="1"/>
  <c r="N80" i="2" s="1"/>
  <c r="K84" i="2"/>
  <c r="M84" i="2" s="1"/>
  <c r="N84" i="2" s="1"/>
  <c r="K86" i="2"/>
  <c r="M86" i="2" s="1"/>
  <c r="N86" i="2" s="1"/>
  <c r="K90" i="2"/>
  <c r="M90" i="2" s="1"/>
  <c r="N90" i="2" s="1"/>
  <c r="K114" i="2"/>
  <c r="M114" i="2" s="1"/>
  <c r="N114" i="2" s="1"/>
  <c r="M128" i="2"/>
  <c r="N128" i="2" s="1"/>
  <c r="S128" i="2" s="1"/>
  <c r="K128" i="2"/>
  <c r="K161" i="2"/>
  <c r="M161" i="2"/>
  <c r="N161" i="2" s="1"/>
  <c r="S4" i="2"/>
  <c r="T4" i="2" s="1"/>
  <c r="K63" i="2"/>
  <c r="M63" i="2"/>
  <c r="N63" i="2" s="1"/>
  <c r="K67" i="2"/>
  <c r="M67" i="2" s="1"/>
  <c r="N67" i="2" s="1"/>
  <c r="K71" i="2"/>
  <c r="M71" i="2"/>
  <c r="N71" i="2" s="1"/>
  <c r="S71" i="2" s="1"/>
  <c r="K75" i="2"/>
  <c r="M75" i="2" s="1"/>
  <c r="N75" i="2" s="1"/>
  <c r="K81" i="2"/>
  <c r="M81" i="2"/>
  <c r="N81" i="2" s="1"/>
  <c r="K85" i="2"/>
  <c r="M85" i="2" s="1"/>
  <c r="N85" i="2" s="1"/>
  <c r="K89" i="2"/>
  <c r="M89" i="2"/>
  <c r="N89" i="2" s="1"/>
  <c r="S89" i="2" s="1"/>
  <c r="M117" i="2"/>
  <c r="N117" i="2" s="1"/>
  <c r="K117" i="2"/>
  <c r="K122" i="2"/>
  <c r="M122" i="2" s="1"/>
  <c r="N122" i="2" s="1"/>
  <c r="S124" i="2"/>
  <c r="K142" i="2"/>
  <c r="M142" i="2" s="1"/>
  <c r="N142" i="2" s="1"/>
  <c r="S145" i="2"/>
  <c r="T145" i="2" s="1"/>
  <c r="K167" i="2"/>
  <c r="M167" i="2" s="1"/>
  <c r="N167" i="2" s="1"/>
  <c r="I2" i="2"/>
  <c r="X2" i="2"/>
  <c r="J12" i="2"/>
  <c r="M12" i="2" s="1"/>
  <c r="N12" i="2" s="1"/>
  <c r="M33" i="2"/>
  <c r="N33" i="2" s="1"/>
  <c r="S33" i="2" s="1"/>
  <c r="T33" i="2" s="1"/>
  <c r="M56" i="2"/>
  <c r="N56" i="2" s="1"/>
  <c r="S56" i="2" s="1"/>
  <c r="T56" i="2" s="1"/>
  <c r="Y57" i="2"/>
  <c r="AB57" i="2" s="1"/>
  <c r="AC57" i="2" s="1"/>
  <c r="M97" i="2"/>
  <c r="N97" i="2" s="1"/>
  <c r="S97" i="2" s="1"/>
  <c r="K97" i="2"/>
  <c r="K98" i="2"/>
  <c r="M98" i="2" s="1"/>
  <c r="N98" i="2" s="1"/>
  <c r="Y100" i="2"/>
  <c r="AB100" i="2" s="1"/>
  <c r="AC100" i="2" s="1"/>
  <c r="K103" i="2"/>
  <c r="M103" i="2" s="1"/>
  <c r="N103" i="2" s="1"/>
  <c r="K113" i="2"/>
  <c r="M113" i="2" s="1"/>
  <c r="N113" i="2" s="1"/>
  <c r="M116" i="2"/>
  <c r="N116" i="2" s="1"/>
  <c r="S116" i="2" s="1"/>
  <c r="K116" i="2"/>
  <c r="K118" i="2"/>
  <c r="M118" i="2" s="1"/>
  <c r="N118" i="2" s="1"/>
  <c r="S120" i="2"/>
  <c r="M129" i="2"/>
  <c r="N129" i="2" s="1"/>
  <c r="K129" i="2"/>
  <c r="K132" i="2"/>
  <c r="M132" i="2" s="1"/>
  <c r="N132" i="2" s="1"/>
  <c r="M134" i="2"/>
  <c r="N134" i="2" s="1"/>
  <c r="K134" i="2"/>
  <c r="K141" i="2"/>
  <c r="M141" i="2" s="1"/>
  <c r="N141" i="2" s="1"/>
  <c r="M143" i="2"/>
  <c r="N143" i="2" s="1"/>
  <c r="K143" i="2"/>
  <c r="K163" i="2"/>
  <c r="M163" i="2"/>
  <c r="N163" i="2" s="1"/>
  <c r="M164" i="2"/>
  <c r="N164" i="2" s="1"/>
  <c r="S164" i="2" s="1"/>
  <c r="K164" i="2"/>
  <c r="S92" i="2"/>
  <c r="S95" i="2"/>
  <c r="S99" i="2"/>
  <c r="S111" i="2"/>
  <c r="S119" i="2"/>
  <c r="S135" i="2"/>
  <c r="T135" i="2" s="1"/>
  <c r="S136" i="2"/>
  <c r="S194" i="2"/>
  <c r="T194" i="2" s="1"/>
  <c r="F409" i="2"/>
  <c r="M31" i="2"/>
  <c r="N31" i="2" s="1"/>
  <c r="S31" i="2" s="1"/>
  <c r="M32" i="2"/>
  <c r="N32" i="2" s="1"/>
  <c r="M55" i="2"/>
  <c r="N55" i="2" s="1"/>
  <c r="S100" i="2"/>
  <c r="S130" i="2"/>
  <c r="S134" i="2"/>
  <c r="S139" i="2"/>
  <c r="S143" i="2"/>
  <c r="M172" i="2"/>
  <c r="N172" i="2" s="1"/>
  <c r="S172" i="2" s="1"/>
  <c r="T172" i="2" s="1"/>
  <c r="M180" i="2"/>
  <c r="N180" i="2" s="1"/>
  <c r="J181" i="2"/>
  <c r="M93" i="2"/>
  <c r="N93" i="2" s="1"/>
  <c r="M96" i="2"/>
  <c r="N96" i="2" s="1"/>
  <c r="S96" i="2" s="1"/>
  <c r="M100" i="2"/>
  <c r="N100" i="2" s="1"/>
  <c r="M104" i="2"/>
  <c r="N104" i="2" s="1"/>
  <c r="S105" i="2"/>
  <c r="M108" i="2"/>
  <c r="N108" i="2" s="1"/>
  <c r="S109" i="2"/>
  <c r="K115" i="2"/>
  <c r="M115" i="2" s="1"/>
  <c r="N115" i="2" s="1"/>
  <c r="S117" i="2"/>
  <c r="M119" i="2"/>
  <c r="N119" i="2" s="1"/>
  <c r="K119" i="2"/>
  <c r="M123" i="2"/>
  <c r="N123" i="2" s="1"/>
  <c r="K123" i="2"/>
  <c r="K127" i="2"/>
  <c r="M127" i="2" s="1"/>
  <c r="N127" i="2" s="1"/>
  <c r="S129" i="2"/>
  <c r="K131" i="2"/>
  <c r="M131" i="2" s="1"/>
  <c r="N131" i="2" s="1"/>
  <c r="M136" i="2"/>
  <c r="N136" i="2" s="1"/>
  <c r="K140" i="2"/>
  <c r="M140" i="2" s="1"/>
  <c r="N140" i="2" s="1"/>
  <c r="M144" i="2"/>
  <c r="N144" i="2" s="1"/>
  <c r="S144" i="2" s="1"/>
  <c r="K144" i="2"/>
  <c r="S156" i="2"/>
  <c r="T168" i="2"/>
  <c r="M181" i="2"/>
  <c r="N181" i="2" s="1"/>
  <c r="Y181" i="2"/>
  <c r="AB181" i="2" s="1"/>
  <c r="AC181" i="2" s="1"/>
  <c r="M177" i="2"/>
  <c r="N177" i="2" s="1"/>
  <c r="S177" i="2" s="1"/>
  <c r="M182" i="2"/>
  <c r="N182" i="2" s="1"/>
  <c r="S182" i="2" s="1"/>
  <c r="T182" i="2" s="1"/>
  <c r="M187" i="2"/>
  <c r="N187" i="2" s="1"/>
  <c r="S187" i="2" s="1"/>
  <c r="M189" i="2"/>
  <c r="N189" i="2" s="1"/>
  <c r="S189" i="2" s="1"/>
  <c r="T189" i="2" s="1"/>
  <c r="M190" i="2"/>
  <c r="N190" i="2" s="1"/>
  <c r="S190" i="2" s="1"/>
  <c r="T190" i="2" s="1"/>
  <c r="M212" i="2"/>
  <c r="N212" i="2" s="1"/>
  <c r="S212" i="2" s="1"/>
  <c r="T212" i="2" s="1"/>
  <c r="M213" i="2"/>
  <c r="N213" i="2" s="1"/>
  <c r="M221" i="2"/>
  <c r="N221" i="2" s="1"/>
  <c r="S221" i="2" s="1"/>
  <c r="T221" i="2" s="1"/>
  <c r="M227" i="2"/>
  <c r="N227" i="2" s="1"/>
  <c r="S227" i="2" s="1"/>
  <c r="T227" i="2" s="1"/>
  <c r="M241" i="2"/>
  <c r="N241" i="2" s="1"/>
  <c r="S241" i="2" s="1"/>
  <c r="T241" i="2" s="1"/>
  <c r="M247" i="2"/>
  <c r="N247" i="2" s="1"/>
  <c r="M146" i="2"/>
  <c r="M179" i="2"/>
  <c r="N179" i="2" s="1"/>
  <c r="S179" i="2" s="1"/>
  <c r="M183" i="2"/>
  <c r="N183" i="2" s="1"/>
  <c r="S183" i="2" s="1"/>
  <c r="M185" i="2"/>
  <c r="N185" i="2" s="1"/>
  <c r="M186" i="2"/>
  <c r="N186" i="2" s="1"/>
  <c r="S186" i="2" s="1"/>
  <c r="T186" i="2" s="1"/>
  <c r="M199" i="2"/>
  <c r="N199" i="2" s="1"/>
  <c r="S199" i="2" s="1"/>
  <c r="T199" i="2" s="1"/>
  <c r="M205" i="2"/>
  <c r="N205" i="2" s="1"/>
  <c r="M211" i="2"/>
  <c r="N211" i="2" s="1"/>
  <c r="S211" i="2" s="1"/>
  <c r="T211" i="2" s="1"/>
  <c r="M225" i="2"/>
  <c r="N225" i="2" s="1"/>
  <c r="S225" i="2" s="1"/>
  <c r="T225" i="2" s="1"/>
  <c r="M228" i="2"/>
  <c r="N228" i="2" s="1"/>
  <c r="S228" i="2" s="1"/>
  <c r="T228" i="2" s="1"/>
  <c r="M176" i="2"/>
  <c r="N176" i="2" s="1"/>
  <c r="D409" i="2"/>
  <c r="M198" i="2"/>
  <c r="N198" i="2" s="1"/>
  <c r="S198" i="2" s="1"/>
  <c r="M209" i="2"/>
  <c r="N209" i="2" s="1"/>
  <c r="S209" i="2" s="1"/>
  <c r="T209" i="2" s="1"/>
  <c r="M219" i="2"/>
  <c r="N219" i="2" s="1"/>
  <c r="M224" i="2"/>
  <c r="N224" i="2" s="1"/>
  <c r="S224" i="2" s="1"/>
  <c r="T224" i="2" s="1"/>
  <c r="M238" i="2"/>
  <c r="N238" i="2" s="1"/>
  <c r="S238" i="2" s="1"/>
  <c r="T238" i="2" s="1"/>
  <c r="M229" i="2"/>
  <c r="N229" i="2" s="1"/>
  <c r="S229" i="2" s="1"/>
  <c r="T229" i="2" s="1"/>
  <c r="M232" i="2"/>
  <c r="N232" i="2" s="1"/>
  <c r="M235" i="2"/>
  <c r="N235" i="2" s="1"/>
  <c r="S235" i="2" s="1"/>
  <c r="T235" i="2" s="1"/>
  <c r="M245" i="2"/>
  <c r="N245" i="2" s="1"/>
  <c r="S245" i="2" s="1"/>
  <c r="T245" i="2" s="1"/>
  <c r="M248" i="2"/>
  <c r="N248" i="2" s="1"/>
  <c r="S248" i="2" s="1"/>
  <c r="T248" i="2" s="1"/>
  <c r="M252" i="2"/>
  <c r="N252" i="2" s="1"/>
  <c r="M259" i="2"/>
  <c r="N259" i="2" s="1"/>
  <c r="S259" i="2" s="1"/>
  <c r="M260" i="2"/>
  <c r="N260" i="2" s="1"/>
  <c r="S260" i="2" s="1"/>
  <c r="T260" i="2" s="1"/>
  <c r="M272" i="2"/>
  <c r="N272" i="2" s="1"/>
  <c r="S272" i="2" s="1"/>
  <c r="T272" i="2" s="1"/>
  <c r="M306" i="2"/>
  <c r="N306" i="2" s="1"/>
  <c r="S306" i="2" s="1"/>
  <c r="M191" i="2"/>
  <c r="N191" i="2" s="1"/>
  <c r="S191" i="2" s="1"/>
  <c r="M201" i="2"/>
  <c r="N201" i="2" s="1"/>
  <c r="S201" i="2" s="1"/>
  <c r="T201" i="2" s="1"/>
  <c r="M204" i="2"/>
  <c r="N204" i="2" s="1"/>
  <c r="S204" i="2" s="1"/>
  <c r="T204" i="2" s="1"/>
  <c r="M207" i="2"/>
  <c r="N207" i="2" s="1"/>
  <c r="M217" i="2"/>
  <c r="N217" i="2" s="1"/>
  <c r="S217" i="2" s="1"/>
  <c r="T217" i="2" s="1"/>
  <c r="M220" i="2"/>
  <c r="N220" i="2" s="1"/>
  <c r="S220" i="2" s="1"/>
  <c r="T220" i="2" s="1"/>
  <c r="M223" i="2"/>
  <c r="N223" i="2" s="1"/>
  <c r="S223" i="2" s="1"/>
  <c r="T223" i="2" s="1"/>
  <c r="M233" i="2"/>
  <c r="N233" i="2" s="1"/>
  <c r="S233" i="2" s="1"/>
  <c r="T233" i="2" s="1"/>
  <c r="M236" i="2"/>
  <c r="N236" i="2" s="1"/>
  <c r="S236" i="2" s="1"/>
  <c r="T236" i="2" s="1"/>
  <c r="M239" i="2"/>
  <c r="N239" i="2" s="1"/>
  <c r="S239" i="2" s="1"/>
  <c r="M249" i="2"/>
  <c r="N249" i="2" s="1"/>
  <c r="S249" i="2" s="1"/>
  <c r="T249" i="2" s="1"/>
  <c r="M256" i="2"/>
  <c r="N256" i="2" s="1"/>
  <c r="M257" i="2"/>
  <c r="N257" i="2" s="1"/>
  <c r="S257" i="2" s="1"/>
  <c r="M265" i="2"/>
  <c r="N265" i="2" s="1"/>
  <c r="S265" i="2" s="1"/>
  <c r="T265" i="2" s="1"/>
  <c r="M268" i="2"/>
  <c r="N268" i="2" s="1"/>
  <c r="S268" i="2" s="1"/>
  <c r="T268" i="2" s="1"/>
  <c r="M287" i="2"/>
  <c r="N287" i="2" s="1"/>
  <c r="M293" i="2"/>
  <c r="N293" i="2" s="1"/>
  <c r="S293" i="2" s="1"/>
  <c r="M299" i="2"/>
  <c r="N299" i="2" s="1"/>
  <c r="S300" i="2"/>
  <c r="T300" i="2" s="1"/>
  <c r="M310" i="2"/>
  <c r="N310" i="2" s="1"/>
  <c r="S310" i="2" s="1"/>
  <c r="M340" i="2"/>
  <c r="N340" i="2" s="1"/>
  <c r="S340" i="2" s="1"/>
  <c r="T340" i="2" s="1"/>
  <c r="M237" i="2"/>
  <c r="N237" i="2" s="1"/>
  <c r="S237" i="2" s="1"/>
  <c r="T237" i="2" s="1"/>
  <c r="M240" i="2"/>
  <c r="N240" i="2" s="1"/>
  <c r="S240" i="2" s="1"/>
  <c r="T240" i="2" s="1"/>
  <c r="M243" i="2"/>
  <c r="N243" i="2" s="1"/>
  <c r="M254" i="2"/>
  <c r="N254" i="2" s="1"/>
  <c r="S254" i="2" s="1"/>
  <c r="M255" i="2"/>
  <c r="N255" i="2" s="1"/>
  <c r="S255" i="2" s="1"/>
  <c r="T255" i="2" s="1"/>
  <c r="M275" i="2"/>
  <c r="N275" i="2" s="1"/>
  <c r="S275" i="2" s="1"/>
  <c r="T275" i="2" s="1"/>
  <c r="M284" i="2"/>
  <c r="N284" i="2" s="1"/>
  <c r="M288" i="2"/>
  <c r="N288" i="2" s="1"/>
  <c r="S288" i="2" s="1"/>
  <c r="T288" i="2" s="1"/>
  <c r="M291" i="2"/>
  <c r="N291" i="2" s="1"/>
  <c r="S291" i="2" s="1"/>
  <c r="M294" i="2"/>
  <c r="N294" i="2" s="1"/>
  <c r="S294" i="2" s="1"/>
  <c r="M297" i="2"/>
  <c r="N297" i="2" s="1"/>
  <c r="M307" i="2"/>
  <c r="N307" i="2" s="1"/>
  <c r="S307" i="2" s="1"/>
  <c r="T307" i="2" s="1"/>
  <c r="M322" i="2"/>
  <c r="N322" i="2" s="1"/>
  <c r="S322" i="2" s="1"/>
  <c r="M326" i="2"/>
  <c r="N326" i="2" s="1"/>
  <c r="S326" i="2" s="1"/>
  <c r="M349" i="2"/>
  <c r="N349" i="2" s="1"/>
  <c r="M367" i="2"/>
  <c r="N367" i="2" s="1"/>
  <c r="M273" i="2"/>
  <c r="N273" i="2" s="1"/>
  <c r="S273" i="2" s="1"/>
  <c r="T273" i="2" s="1"/>
  <c r="M276" i="2"/>
  <c r="N276" i="2" s="1"/>
  <c r="S276" i="2" s="1"/>
  <c r="T276" i="2" s="1"/>
  <c r="M279" i="2"/>
  <c r="N279" i="2" s="1"/>
  <c r="S279" i="2" s="1"/>
  <c r="T279" i="2" s="1"/>
  <c r="M285" i="2"/>
  <c r="N285" i="2" s="1"/>
  <c r="S285" i="2" s="1"/>
  <c r="T285" i="2" s="1"/>
  <c r="M289" i="2"/>
  <c r="N289" i="2" s="1"/>
  <c r="S289" i="2" s="1"/>
  <c r="T289" i="2" s="1"/>
  <c r="M308" i="2"/>
  <c r="N308" i="2" s="1"/>
  <c r="S308" i="2" s="1"/>
  <c r="T308" i="2" s="1"/>
  <c r="M311" i="2"/>
  <c r="N311" i="2" s="1"/>
  <c r="M313" i="2"/>
  <c r="N313" i="2" s="1"/>
  <c r="S313" i="2" s="1"/>
  <c r="T313" i="2" s="1"/>
  <c r="M317" i="2"/>
  <c r="N317" i="2" s="1"/>
  <c r="S317" i="2" s="1"/>
  <c r="T317" i="2" s="1"/>
  <c r="S319" i="2"/>
  <c r="T319" i="2" s="1"/>
  <c r="M339" i="2"/>
  <c r="N339" i="2" s="1"/>
  <c r="M343" i="2"/>
  <c r="N343" i="2" s="1"/>
  <c r="S406" i="2"/>
  <c r="T406" i="2" s="1"/>
  <c r="M251" i="2"/>
  <c r="N251" i="2" s="1"/>
  <c r="S251" i="2" s="1"/>
  <c r="T251" i="2" s="1"/>
  <c r="M261" i="2"/>
  <c r="N261" i="2" s="1"/>
  <c r="S261" i="2" s="1"/>
  <c r="T261" i="2" s="1"/>
  <c r="M264" i="2"/>
  <c r="N264" i="2" s="1"/>
  <c r="S264" i="2" s="1"/>
  <c r="T264" i="2" s="1"/>
  <c r="M267" i="2"/>
  <c r="N267" i="2" s="1"/>
  <c r="S267" i="2" s="1"/>
  <c r="T267" i="2" s="1"/>
  <c r="M277" i="2"/>
  <c r="N277" i="2" s="1"/>
  <c r="S277" i="2" s="1"/>
  <c r="T277" i="2" s="1"/>
  <c r="M280" i="2"/>
  <c r="N280" i="2" s="1"/>
  <c r="S280" i="2" s="1"/>
  <c r="T280" i="2" s="1"/>
  <c r="M283" i="2"/>
  <c r="N283" i="2" s="1"/>
  <c r="S283" i="2" s="1"/>
  <c r="T283" i="2" s="1"/>
  <c r="M286" i="2"/>
  <c r="N286" i="2" s="1"/>
  <c r="S286" i="2" s="1"/>
  <c r="M295" i="2"/>
  <c r="N295" i="2" s="1"/>
  <c r="S295" i="2" s="1"/>
  <c r="T295" i="2" s="1"/>
  <c r="M303" i="2"/>
  <c r="N303" i="2" s="1"/>
  <c r="M305" i="2"/>
  <c r="N305" i="2" s="1"/>
  <c r="S305" i="2" s="1"/>
  <c r="T305" i="2" s="1"/>
  <c r="M309" i="2"/>
  <c r="N309" i="2" s="1"/>
  <c r="S309" i="2" s="1"/>
  <c r="T309" i="2" s="1"/>
  <c r="M314" i="2"/>
  <c r="N314" i="2" s="1"/>
  <c r="S314" i="2" s="1"/>
  <c r="M325" i="2"/>
  <c r="N325" i="2" s="1"/>
  <c r="S325" i="2" s="1"/>
  <c r="T325" i="2" s="1"/>
  <c r="M345" i="2"/>
  <c r="N345" i="2" s="1"/>
  <c r="S345" i="2" s="1"/>
  <c r="T345" i="2" s="1"/>
  <c r="M348" i="2"/>
  <c r="N348" i="2" s="1"/>
  <c r="S348" i="2" s="1"/>
  <c r="T348" i="2" s="1"/>
  <c r="M351" i="2"/>
  <c r="N351" i="2" s="1"/>
  <c r="M323" i="2"/>
  <c r="N323" i="2" s="1"/>
  <c r="S323" i="2" s="1"/>
  <c r="T323" i="2" s="1"/>
  <c r="M332" i="2"/>
  <c r="N332" i="2" s="1"/>
  <c r="S332" i="2" s="1"/>
  <c r="T332" i="2" s="1"/>
  <c r="M335" i="2"/>
  <c r="N335" i="2" s="1"/>
  <c r="M337" i="2"/>
  <c r="N337" i="2" s="1"/>
  <c r="S337" i="2" s="1"/>
  <c r="T337" i="2" s="1"/>
  <c r="M341" i="2"/>
  <c r="N341" i="2" s="1"/>
  <c r="S341" i="2" s="1"/>
  <c r="T341" i="2" s="1"/>
  <c r="M346" i="2"/>
  <c r="N346" i="2" s="1"/>
  <c r="S346" i="2" s="1"/>
  <c r="M355" i="2"/>
  <c r="N355" i="2" s="1"/>
  <c r="S355" i="2" s="1"/>
  <c r="M359" i="2"/>
  <c r="N359" i="2" s="1"/>
  <c r="S359" i="2" s="1"/>
  <c r="T359" i="2" s="1"/>
  <c r="M362" i="2"/>
  <c r="N362" i="2" s="1"/>
  <c r="S362" i="2" s="1"/>
  <c r="T362" i="2" s="1"/>
  <c r="S364" i="2"/>
  <c r="T364" i="2" s="1"/>
  <c r="M315" i="2"/>
  <c r="N315" i="2" s="1"/>
  <c r="S315" i="2" s="1"/>
  <c r="M324" i="2"/>
  <c r="N324" i="2" s="1"/>
  <c r="S324" i="2" s="1"/>
  <c r="T324" i="2" s="1"/>
  <c r="M327" i="2"/>
  <c r="N327" i="2" s="1"/>
  <c r="M329" i="2"/>
  <c r="N329" i="2" s="1"/>
  <c r="M333" i="2"/>
  <c r="N333" i="2" s="1"/>
  <c r="S333" i="2" s="1"/>
  <c r="T333" i="2" s="1"/>
  <c r="M338" i="2"/>
  <c r="N338" i="2" s="1"/>
  <c r="S338" i="2" s="1"/>
  <c r="M347" i="2"/>
  <c r="N347" i="2" s="1"/>
  <c r="S347" i="2" s="1"/>
  <c r="T347" i="2" s="1"/>
  <c r="M353" i="2"/>
  <c r="N353" i="2" s="1"/>
  <c r="M371" i="2"/>
  <c r="N371" i="2" s="1"/>
  <c r="M356" i="2"/>
  <c r="N356" i="2" s="1"/>
  <c r="S356" i="2" s="1"/>
  <c r="M363" i="2"/>
  <c r="N363" i="2" s="1"/>
  <c r="S363" i="2" s="1"/>
  <c r="T363" i="2" s="1"/>
  <c r="M368" i="2"/>
  <c r="N368" i="2" s="1"/>
  <c r="S368" i="2" s="1"/>
  <c r="M372" i="2"/>
  <c r="N372" i="2" s="1"/>
  <c r="S372" i="2" s="1"/>
  <c r="T372" i="2" s="1"/>
  <c r="M375" i="2"/>
  <c r="N375" i="2" s="1"/>
  <c r="M377" i="2"/>
  <c r="N377" i="2" s="1"/>
  <c r="M379" i="2"/>
  <c r="N379" i="2" s="1"/>
  <c r="M381" i="2"/>
  <c r="N381" i="2" s="1"/>
  <c r="S381" i="2" s="1"/>
  <c r="T381" i="2" s="1"/>
  <c r="M391" i="2"/>
  <c r="N391" i="2" s="1"/>
  <c r="M408" i="2"/>
  <c r="N408" i="2" s="1"/>
  <c r="S408" i="2" s="1"/>
  <c r="T408" i="2" s="1"/>
  <c r="W408" i="2"/>
  <c r="X408" i="2" s="1"/>
  <c r="Y408" i="2" s="1"/>
  <c r="AB408" i="2" s="1"/>
  <c r="AC408" i="2" s="1"/>
  <c r="W401" i="2"/>
  <c r="X401" i="2" s="1"/>
  <c r="Y401" i="2" s="1"/>
  <c r="AB401" i="2" s="1"/>
  <c r="AC401" i="2" s="1"/>
  <c r="W398" i="2"/>
  <c r="X398" i="2" s="1"/>
  <c r="Y398" i="2" s="1"/>
  <c r="AB398" i="2" s="1"/>
  <c r="AC398" i="2" s="1"/>
  <c r="W395" i="2"/>
  <c r="X395" i="2" s="1"/>
  <c r="Y395" i="2" s="1"/>
  <c r="AB395" i="2" s="1"/>
  <c r="AC395" i="2" s="1"/>
  <c r="W391" i="2"/>
  <c r="X391" i="2" s="1"/>
  <c r="Y391" i="2" s="1"/>
  <c r="AB391" i="2" s="1"/>
  <c r="AC391" i="2" s="1"/>
  <c r="W407" i="2"/>
  <c r="X407" i="2" s="1"/>
  <c r="Y407" i="2" s="1"/>
  <c r="AB407" i="2" s="1"/>
  <c r="AC407" i="2" s="1"/>
  <c r="W405" i="2"/>
  <c r="X405" i="2" s="1"/>
  <c r="Y405" i="2" s="1"/>
  <c r="AB405" i="2" s="1"/>
  <c r="AC405" i="2" s="1"/>
  <c r="W403" i="2"/>
  <c r="X403" i="2" s="1"/>
  <c r="Y403" i="2" s="1"/>
  <c r="AB403" i="2" s="1"/>
  <c r="AC403" i="2" s="1"/>
  <c r="W394" i="2"/>
  <c r="X394" i="2" s="1"/>
  <c r="Y394" i="2" s="1"/>
  <c r="AB394" i="2" s="1"/>
  <c r="AC394" i="2" s="1"/>
  <c r="W390" i="2"/>
  <c r="X390" i="2" s="1"/>
  <c r="Y390" i="2" s="1"/>
  <c r="AB390" i="2" s="1"/>
  <c r="AC390" i="2" s="1"/>
  <c r="W387" i="2"/>
  <c r="X387" i="2" s="1"/>
  <c r="Y387" i="2" s="1"/>
  <c r="AB387" i="2" s="1"/>
  <c r="AC387" i="2" s="1"/>
  <c r="W385" i="2"/>
  <c r="X385" i="2" s="1"/>
  <c r="Y385" i="2" s="1"/>
  <c r="AB385" i="2" s="1"/>
  <c r="AC385" i="2" s="1"/>
  <c r="M357" i="2"/>
  <c r="N357" i="2" s="1"/>
  <c r="S357" i="2" s="1"/>
  <c r="T357" i="2" s="1"/>
  <c r="M369" i="2"/>
  <c r="N369" i="2" s="1"/>
  <c r="S369" i="2" s="1"/>
  <c r="M373" i="2"/>
  <c r="N373" i="2" s="1"/>
  <c r="S373" i="2" s="1"/>
  <c r="T373" i="2" s="1"/>
  <c r="M382" i="2"/>
  <c r="N382" i="2" s="1"/>
  <c r="S382" i="2" s="1"/>
  <c r="T382" i="2" s="1"/>
  <c r="M401" i="2"/>
  <c r="N401" i="2" s="1"/>
  <c r="S401" i="2" s="1"/>
  <c r="T401" i="2" s="1"/>
  <c r="M402" i="2"/>
  <c r="N402" i="2" s="1"/>
  <c r="S402" i="2" s="1"/>
  <c r="H407" i="2"/>
  <c r="I407" i="2" s="1"/>
  <c r="J407" i="2" s="1"/>
  <c r="M407" i="2" s="1"/>
  <c r="N407" i="2" s="1"/>
  <c r="S407" i="2" s="1"/>
  <c r="T407" i="2" s="1"/>
  <c r="H405" i="2"/>
  <c r="I405" i="2" s="1"/>
  <c r="J405" i="2" s="1"/>
  <c r="M405" i="2" s="1"/>
  <c r="N405" i="2" s="1"/>
  <c r="S405" i="2" s="1"/>
  <c r="H403" i="2"/>
  <c r="I403" i="2" s="1"/>
  <c r="J403" i="2" s="1"/>
  <c r="M403" i="2" s="1"/>
  <c r="N403" i="2" s="1"/>
  <c r="H397" i="2"/>
  <c r="I397" i="2" s="1"/>
  <c r="J397" i="2" s="1"/>
  <c r="H393" i="2"/>
  <c r="I393" i="2" s="1"/>
  <c r="J393" i="2" s="1"/>
  <c r="H389" i="2"/>
  <c r="I389" i="2" s="1"/>
  <c r="J389" i="2" s="1"/>
  <c r="H387" i="2"/>
  <c r="I387" i="2" s="1"/>
  <c r="J387" i="2" s="1"/>
  <c r="M387" i="2" s="1"/>
  <c r="N387" i="2" s="1"/>
  <c r="H384" i="2"/>
  <c r="I384" i="2" s="1"/>
  <c r="J384" i="2" s="1"/>
  <c r="H411" i="2"/>
  <c r="H402" i="2"/>
  <c r="I402" i="2" s="1"/>
  <c r="J402" i="2" s="1"/>
  <c r="H399" i="2"/>
  <c r="I399" i="2" s="1"/>
  <c r="J399" i="2" s="1"/>
  <c r="M399" i="2" s="1"/>
  <c r="N399" i="2" s="1"/>
  <c r="H396" i="2"/>
  <c r="I396" i="2" s="1"/>
  <c r="J396" i="2" s="1"/>
  <c r="M396" i="2" s="1"/>
  <c r="N396" i="2" s="1"/>
  <c r="S396" i="2" s="1"/>
  <c r="T396" i="2" s="1"/>
  <c r="H392" i="2"/>
  <c r="I392" i="2" s="1"/>
  <c r="J392" i="2" s="1"/>
  <c r="M392" i="2" s="1"/>
  <c r="N392" i="2" s="1"/>
  <c r="M358" i="2"/>
  <c r="N358" i="2" s="1"/>
  <c r="S358" i="2" s="1"/>
  <c r="T358" i="2" s="1"/>
  <c r="M361" i="2"/>
  <c r="N361" i="2" s="1"/>
  <c r="S361" i="2" s="1"/>
  <c r="M370" i="2"/>
  <c r="N370" i="2" s="1"/>
  <c r="M383" i="2"/>
  <c r="N383" i="2" s="1"/>
  <c r="S383" i="2" s="1"/>
  <c r="T383" i="2" s="1"/>
  <c r="S404" i="2"/>
  <c r="T404" i="2" s="1"/>
  <c r="M384" i="2"/>
  <c r="N384" i="2" s="1"/>
  <c r="S384" i="2" s="1"/>
  <c r="M389" i="2"/>
  <c r="N389" i="2" s="1"/>
  <c r="M393" i="2"/>
  <c r="N393" i="2" s="1"/>
  <c r="S393" i="2" s="1"/>
  <c r="T393" i="2" s="1"/>
  <c r="M397" i="2"/>
  <c r="N397" i="2" s="1"/>
  <c r="S397" i="2" s="1"/>
  <c r="T397" i="2" s="1"/>
  <c r="M385" i="2"/>
  <c r="N385" i="2" s="1"/>
  <c r="S385" i="2" s="1"/>
  <c r="M390" i="2"/>
  <c r="N390" i="2" s="1"/>
  <c r="S390" i="2" s="1"/>
  <c r="T390" i="2" s="1"/>
  <c r="M394" i="2"/>
  <c r="N394" i="2" s="1"/>
  <c r="S394" i="2" s="1"/>
  <c r="T394" i="2" s="1"/>
  <c r="H22" i="16"/>
  <c r="I22" i="16" s="1"/>
  <c r="J22" i="16" s="1"/>
  <c r="K22" i="16" s="1"/>
  <c r="M22" i="16" s="1"/>
  <c r="N22" i="16" s="1"/>
  <c r="H293" i="16"/>
  <c r="I293" i="16" s="1"/>
  <c r="J293" i="16" s="1"/>
  <c r="P293" i="16" s="1"/>
  <c r="Q293" i="16" s="1"/>
  <c r="H294" i="16"/>
  <c r="I294" i="16" s="1"/>
  <c r="J294" i="16" s="1"/>
  <c r="P294" i="16" s="1"/>
  <c r="Q294" i="16" s="1"/>
  <c r="H295" i="16"/>
  <c r="I295" i="16" s="1"/>
  <c r="J295" i="16" s="1"/>
  <c r="P295" i="16" s="1"/>
  <c r="Q295" i="16" s="1"/>
  <c r="H296" i="16"/>
  <c r="I296" i="16" s="1"/>
  <c r="J296" i="16" s="1"/>
  <c r="M296" i="16" s="1"/>
  <c r="N296" i="16" s="1"/>
  <c r="H309" i="16"/>
  <c r="I309" i="16" s="1"/>
  <c r="J309" i="16" s="1"/>
  <c r="P309" i="16" s="1"/>
  <c r="Q309" i="16" s="1"/>
  <c r="H310" i="16"/>
  <c r="I310" i="16" s="1"/>
  <c r="J310" i="16" s="1"/>
  <c r="P310" i="16" s="1"/>
  <c r="Q310" i="16" s="1"/>
  <c r="H311" i="16"/>
  <c r="I311" i="16" s="1"/>
  <c r="J311" i="16" s="1"/>
  <c r="P311" i="16" s="1"/>
  <c r="Q311" i="16" s="1"/>
  <c r="H19" i="16"/>
  <c r="I19" i="16" s="1"/>
  <c r="J19" i="16" s="1"/>
  <c r="K19" i="16" s="1"/>
  <c r="M19" i="16" s="1"/>
  <c r="N19" i="16" s="1"/>
  <c r="H297" i="16"/>
  <c r="I297" i="16" s="1"/>
  <c r="J297" i="16" s="1"/>
  <c r="P297" i="16" s="1"/>
  <c r="Q297" i="16" s="1"/>
  <c r="H298" i="16"/>
  <c r="I298" i="16" s="1"/>
  <c r="J298" i="16" s="1"/>
  <c r="P298" i="16" s="1"/>
  <c r="Q298" i="16" s="1"/>
  <c r="H299" i="16"/>
  <c r="I299" i="16" s="1"/>
  <c r="J299" i="16" s="1"/>
  <c r="P299" i="16" s="1"/>
  <c r="Q299" i="16" s="1"/>
  <c r="H300" i="16"/>
  <c r="I300" i="16" s="1"/>
  <c r="J300" i="16" s="1"/>
  <c r="P300" i="16" s="1"/>
  <c r="Q300" i="16" s="1"/>
  <c r="H327" i="16"/>
  <c r="I327" i="16" s="1"/>
  <c r="J327" i="16" s="1"/>
  <c r="P327" i="16" s="1"/>
  <c r="Q327" i="16" s="1"/>
  <c r="H328" i="16"/>
  <c r="I328" i="16" s="1"/>
  <c r="J328" i="16" s="1"/>
  <c r="P328" i="16" s="1"/>
  <c r="Q328" i="16" s="1"/>
  <c r="H329" i="16"/>
  <c r="I329" i="16" s="1"/>
  <c r="J329" i="16" s="1"/>
  <c r="P329" i="16" s="1"/>
  <c r="Q329" i="16" s="1"/>
  <c r="H330" i="16"/>
  <c r="I330" i="16" s="1"/>
  <c r="J330" i="16" s="1"/>
  <c r="P330" i="16" s="1"/>
  <c r="Q330" i="16" s="1"/>
  <c r="H332" i="16"/>
  <c r="I332" i="16" s="1"/>
  <c r="J332" i="16" s="1"/>
  <c r="P332" i="16" s="1"/>
  <c r="Q332" i="16" s="1"/>
  <c r="H333" i="16"/>
  <c r="I333" i="16" s="1"/>
  <c r="J333" i="16" s="1"/>
  <c r="P333" i="16" s="1"/>
  <c r="Q333" i="16" s="1"/>
  <c r="H334" i="16"/>
  <c r="I334" i="16" s="1"/>
  <c r="J334" i="16" s="1"/>
  <c r="P334" i="16" s="1"/>
  <c r="Q334" i="16" s="1"/>
  <c r="H335" i="16"/>
  <c r="I335" i="16" s="1"/>
  <c r="J335" i="16" s="1"/>
  <c r="P335" i="16" s="1"/>
  <c r="Q335" i="16" s="1"/>
  <c r="H372" i="16"/>
  <c r="I372" i="16" s="1"/>
  <c r="J372" i="16" s="1"/>
  <c r="P372" i="16" s="1"/>
  <c r="Q372" i="16" s="1"/>
  <c r="H373" i="16"/>
  <c r="I373" i="16" s="1"/>
  <c r="J373" i="16" s="1"/>
  <c r="P373" i="16" s="1"/>
  <c r="Q373" i="16" s="1"/>
  <c r="H374" i="16"/>
  <c r="I374" i="16" s="1"/>
  <c r="J374" i="16" s="1"/>
  <c r="P374" i="16" s="1"/>
  <c r="Q374" i="16" s="1"/>
  <c r="H375" i="16"/>
  <c r="I375" i="16" s="1"/>
  <c r="J375" i="16" s="1"/>
  <c r="P375" i="16" s="1"/>
  <c r="Q375" i="16" s="1"/>
  <c r="H376" i="16"/>
  <c r="I376" i="16" s="1"/>
  <c r="J376" i="16" s="1"/>
  <c r="P376" i="16" s="1"/>
  <c r="Q376" i="16" s="1"/>
  <c r="H27" i="16"/>
  <c r="I27" i="16" s="1"/>
  <c r="J27" i="16" s="1"/>
  <c r="K27" i="16" s="1"/>
  <c r="M27" i="16" s="1"/>
  <c r="N27" i="16" s="1"/>
  <c r="H95" i="16"/>
  <c r="I95" i="16" s="1"/>
  <c r="J95" i="16" s="1"/>
  <c r="P95" i="16" s="1"/>
  <c r="H96" i="16"/>
  <c r="I96" i="16" s="1"/>
  <c r="J96" i="16" s="1"/>
  <c r="K96" i="16" s="1"/>
  <c r="M96" i="16" s="1"/>
  <c r="N96" i="16" s="1"/>
  <c r="H97" i="16"/>
  <c r="I97" i="16" s="1"/>
  <c r="J97" i="16" s="1"/>
  <c r="K97" i="16" s="1"/>
  <c r="H98" i="16"/>
  <c r="I98" i="16" s="1"/>
  <c r="J98" i="16" s="1"/>
  <c r="P98" i="16" s="1"/>
  <c r="H99" i="16"/>
  <c r="I99" i="16" s="1"/>
  <c r="J99" i="16" s="1"/>
  <c r="P99" i="16" s="1"/>
  <c r="H100" i="16"/>
  <c r="I100" i="16" s="1"/>
  <c r="J100" i="16" s="1"/>
  <c r="H101" i="16"/>
  <c r="I101" i="16" s="1"/>
  <c r="J101" i="16" s="1"/>
  <c r="K101" i="16" s="1"/>
  <c r="H102" i="16"/>
  <c r="I102" i="16" s="1"/>
  <c r="J102" i="16" s="1"/>
  <c r="P102" i="16" s="1"/>
  <c r="Q102" i="16" s="1"/>
  <c r="H103" i="16"/>
  <c r="I103" i="16" s="1"/>
  <c r="J103" i="16" s="1"/>
  <c r="P103" i="16" s="1"/>
  <c r="H229" i="16"/>
  <c r="I229" i="16" s="1"/>
  <c r="J229" i="16" s="1"/>
  <c r="P229" i="16" s="1"/>
  <c r="Q229" i="16" s="1"/>
  <c r="H32" i="16"/>
  <c r="I32" i="16" s="1"/>
  <c r="J32" i="16" s="1"/>
  <c r="M32" i="16" s="1"/>
  <c r="N32" i="16" s="1"/>
  <c r="H33" i="16"/>
  <c r="I33" i="16" s="1"/>
  <c r="J33" i="16" s="1"/>
  <c r="P33" i="16" s="1"/>
  <c r="H230" i="16"/>
  <c r="I230" i="16" s="1"/>
  <c r="J230" i="16" s="1"/>
  <c r="P230" i="16" s="1"/>
  <c r="Q230" i="16" s="1"/>
  <c r="H261" i="16"/>
  <c r="I261" i="16" s="1"/>
  <c r="J261" i="16" s="1"/>
  <c r="P261" i="16" s="1"/>
  <c r="Q261" i="16" s="1"/>
  <c r="H145" i="16"/>
  <c r="I145" i="16" s="1"/>
  <c r="J145" i="16" s="1"/>
  <c r="P145" i="16" s="1"/>
  <c r="H262" i="16"/>
  <c r="I262" i="16" s="1"/>
  <c r="J262" i="16" s="1"/>
  <c r="P262" i="16" s="1"/>
  <c r="Q262" i="16" s="1"/>
  <c r="H23" i="16"/>
  <c r="I23" i="16" s="1"/>
  <c r="J23" i="16" s="1"/>
  <c r="K23" i="16" s="1"/>
  <c r="M23" i="16" s="1"/>
  <c r="N23" i="16" s="1"/>
  <c r="H44" i="16"/>
  <c r="I44" i="16" s="1"/>
  <c r="J44" i="16" s="1"/>
  <c r="P44" i="16" s="1"/>
  <c r="H213" i="16"/>
  <c r="I213" i="16" s="1"/>
  <c r="J213" i="16" s="1"/>
  <c r="P213" i="16" s="1"/>
  <c r="Q213" i="16" s="1"/>
  <c r="H245" i="16"/>
  <c r="I245" i="16" s="1"/>
  <c r="J245" i="16" s="1"/>
  <c r="P245" i="16" s="1"/>
  <c r="Q245" i="16" s="1"/>
  <c r="H277" i="16"/>
  <c r="I277" i="16" s="1"/>
  <c r="J277" i="16" s="1"/>
  <c r="P277" i="16" s="1"/>
  <c r="Q277" i="16" s="1"/>
  <c r="H18" i="16"/>
  <c r="I18" i="16" s="1"/>
  <c r="J18" i="16" s="1"/>
  <c r="K18" i="16" s="1"/>
  <c r="M18" i="16" s="1"/>
  <c r="N18" i="16" s="1"/>
  <c r="H26" i="16"/>
  <c r="I26" i="16" s="1"/>
  <c r="J26" i="16" s="1"/>
  <c r="K26" i="16" s="1"/>
  <c r="M26" i="16" s="1"/>
  <c r="N26" i="16" s="1"/>
  <c r="H45" i="16"/>
  <c r="I45" i="16" s="1"/>
  <c r="J45" i="16" s="1"/>
  <c r="P45" i="16" s="1"/>
  <c r="H46" i="16"/>
  <c r="I46" i="16" s="1"/>
  <c r="J46" i="16" s="1"/>
  <c r="K46" i="16" s="1"/>
  <c r="M46" i="16" s="1"/>
  <c r="N46" i="16" s="1"/>
  <c r="H47" i="16"/>
  <c r="I47" i="16" s="1"/>
  <c r="J47" i="16" s="1"/>
  <c r="K47" i="16" s="1"/>
  <c r="H48" i="16"/>
  <c r="I48" i="16" s="1"/>
  <c r="J48" i="16" s="1"/>
  <c r="K48" i="16" s="1"/>
  <c r="M48" i="16" s="1"/>
  <c r="N48" i="16" s="1"/>
  <c r="H49" i="16"/>
  <c r="I49" i="16" s="1"/>
  <c r="J49" i="16" s="1"/>
  <c r="K49" i="16" s="1"/>
  <c r="M49" i="16" s="1"/>
  <c r="N49" i="16" s="1"/>
  <c r="H50" i="16"/>
  <c r="I50" i="16" s="1"/>
  <c r="J50" i="16" s="1"/>
  <c r="P50" i="16" s="1"/>
  <c r="H51" i="16"/>
  <c r="I51" i="16" s="1"/>
  <c r="J51" i="16" s="1"/>
  <c r="K51" i="16" s="1"/>
  <c r="H52" i="16"/>
  <c r="I52" i="16" s="1"/>
  <c r="J52" i="16" s="1"/>
  <c r="P52" i="16" s="1"/>
  <c r="H53" i="16"/>
  <c r="I53" i="16" s="1"/>
  <c r="J53" i="16" s="1"/>
  <c r="K53" i="16" s="1"/>
  <c r="H54" i="16"/>
  <c r="I54" i="16" s="1"/>
  <c r="J54" i="16" s="1"/>
  <c r="K54" i="16" s="1"/>
  <c r="M54" i="16" s="1"/>
  <c r="N54" i="16" s="1"/>
  <c r="H55" i="16"/>
  <c r="I55" i="16" s="1"/>
  <c r="J55" i="16" s="1"/>
  <c r="P55" i="16" s="1"/>
  <c r="H148" i="16"/>
  <c r="H214" i="16"/>
  <c r="I214" i="16" s="1"/>
  <c r="J214" i="16" s="1"/>
  <c r="P214" i="16" s="1"/>
  <c r="Q214" i="16" s="1"/>
  <c r="H246" i="16"/>
  <c r="I246" i="16" s="1"/>
  <c r="J246" i="16" s="1"/>
  <c r="P246" i="16" s="1"/>
  <c r="Q246" i="16" s="1"/>
  <c r="H278" i="16"/>
  <c r="I278" i="16" s="1"/>
  <c r="J278" i="16" s="1"/>
  <c r="P278" i="16" s="1"/>
  <c r="Q278" i="16" s="1"/>
  <c r="H2" i="16"/>
  <c r="I2" i="16" s="1"/>
  <c r="J2" i="16" s="1"/>
  <c r="H12" i="16"/>
  <c r="I12" i="16" s="1"/>
  <c r="H20" i="16"/>
  <c r="I20" i="16" s="1"/>
  <c r="J20" i="16" s="1"/>
  <c r="K20" i="16" s="1"/>
  <c r="M20" i="16" s="1"/>
  <c r="N20" i="16" s="1"/>
  <c r="H24" i="16"/>
  <c r="I24" i="16" s="1"/>
  <c r="J24" i="16" s="1"/>
  <c r="K24" i="16" s="1"/>
  <c r="M24" i="16" s="1"/>
  <c r="N24" i="16" s="1"/>
  <c r="H28" i="16"/>
  <c r="I28" i="16" s="1"/>
  <c r="J28" i="16" s="1"/>
  <c r="M28" i="16" s="1"/>
  <c r="N28" i="16" s="1"/>
  <c r="H34" i="16"/>
  <c r="I34" i="16" s="1"/>
  <c r="J34" i="16" s="1"/>
  <c r="K34" i="16" s="1"/>
  <c r="H35" i="16"/>
  <c r="I35" i="16" s="1"/>
  <c r="J35" i="16" s="1"/>
  <c r="P35" i="16" s="1"/>
  <c r="H36" i="16"/>
  <c r="I36" i="16" s="1"/>
  <c r="J36" i="16" s="1"/>
  <c r="K36" i="16" s="1"/>
  <c r="M36" i="16" s="1"/>
  <c r="N36" i="16" s="1"/>
  <c r="H37" i="16"/>
  <c r="I37" i="16" s="1"/>
  <c r="J37" i="16" s="1"/>
  <c r="K37" i="16" s="1"/>
  <c r="M37" i="16" s="1"/>
  <c r="N37" i="16" s="1"/>
  <c r="H38" i="16"/>
  <c r="I38" i="16" s="1"/>
  <c r="J38" i="16" s="1"/>
  <c r="K38" i="16" s="1"/>
  <c r="H39" i="16"/>
  <c r="I39" i="16" s="1"/>
  <c r="J39" i="16" s="1"/>
  <c r="P39" i="16" s="1"/>
  <c r="Q39" i="16" s="1"/>
  <c r="H40" i="16"/>
  <c r="I40" i="16" s="1"/>
  <c r="J40" i="16" s="1"/>
  <c r="P40" i="16" s="1"/>
  <c r="H41" i="16"/>
  <c r="I41" i="16" s="1"/>
  <c r="J41" i="16" s="1"/>
  <c r="K41" i="16" s="1"/>
  <c r="M41" i="16" s="1"/>
  <c r="N41" i="16" s="1"/>
  <c r="H42" i="16"/>
  <c r="I42" i="16" s="1"/>
  <c r="J42" i="16" s="1"/>
  <c r="K42" i="16" s="1"/>
  <c r="H43" i="16"/>
  <c r="I43" i="16" s="1"/>
  <c r="J43" i="16" s="1"/>
  <c r="P43" i="16" s="1"/>
  <c r="H56" i="16"/>
  <c r="I56" i="16" s="1"/>
  <c r="J56" i="16" s="1"/>
  <c r="P56" i="16" s="1"/>
  <c r="H92" i="16"/>
  <c r="I92" i="16" s="1"/>
  <c r="J92" i="16" s="1"/>
  <c r="K92" i="16" s="1"/>
  <c r="H93" i="16"/>
  <c r="I93" i="16" s="1"/>
  <c r="J93" i="16" s="1"/>
  <c r="K93" i="16" s="1"/>
  <c r="M93" i="16" s="1"/>
  <c r="N93" i="16" s="1"/>
  <c r="H171" i="16"/>
  <c r="I171" i="16" s="1"/>
  <c r="J171" i="16" s="1"/>
  <c r="H187" i="16"/>
  <c r="I187" i="16" s="1"/>
  <c r="J187" i="16" s="1"/>
  <c r="P187" i="16" s="1"/>
  <c r="Q187" i="16" s="1"/>
  <c r="H205" i="16"/>
  <c r="I205" i="16" s="1"/>
  <c r="J205" i="16" s="1"/>
  <c r="P205" i="16" s="1"/>
  <c r="Q205" i="16" s="1"/>
  <c r="H221" i="16"/>
  <c r="I221" i="16" s="1"/>
  <c r="J221" i="16" s="1"/>
  <c r="P221" i="16" s="1"/>
  <c r="Q221" i="16" s="1"/>
  <c r="H237" i="16"/>
  <c r="I237" i="16" s="1"/>
  <c r="J237" i="16" s="1"/>
  <c r="P237" i="16" s="1"/>
  <c r="Q237" i="16" s="1"/>
  <c r="H253" i="16"/>
  <c r="I253" i="16" s="1"/>
  <c r="J253" i="16" s="1"/>
  <c r="P253" i="16" s="1"/>
  <c r="Q253" i="16" s="1"/>
  <c r="H269" i="16"/>
  <c r="I269" i="16" s="1"/>
  <c r="J269" i="16" s="1"/>
  <c r="P269" i="16" s="1"/>
  <c r="Q269" i="16" s="1"/>
  <c r="H285" i="16"/>
  <c r="I285" i="16" s="1"/>
  <c r="J285" i="16" s="1"/>
  <c r="P285" i="16" s="1"/>
  <c r="Q285" i="16" s="1"/>
  <c r="H14" i="16"/>
  <c r="I14" i="16" s="1"/>
  <c r="J14" i="16" s="1"/>
  <c r="M14" i="16" s="1"/>
  <c r="N14" i="16" s="1"/>
  <c r="S14" i="16" s="1"/>
  <c r="H15" i="16"/>
  <c r="I15" i="16" s="1"/>
  <c r="J15" i="16" s="1"/>
  <c r="M15" i="16" s="1"/>
  <c r="N15" i="16" s="1"/>
  <c r="H16" i="16"/>
  <c r="I16" i="16" s="1"/>
  <c r="J16" i="16" s="1"/>
  <c r="K16" i="16" s="1"/>
  <c r="H17" i="16"/>
  <c r="I17" i="16" s="1"/>
  <c r="J17" i="16" s="1"/>
  <c r="K17" i="16" s="1"/>
  <c r="M17" i="16" s="1"/>
  <c r="N17" i="16" s="1"/>
  <c r="H21" i="16"/>
  <c r="I21" i="16" s="1"/>
  <c r="J21" i="16" s="1"/>
  <c r="K21" i="16" s="1"/>
  <c r="M21" i="16" s="1"/>
  <c r="N21" i="16" s="1"/>
  <c r="H25" i="16"/>
  <c r="I25" i="16" s="1"/>
  <c r="J25" i="16" s="1"/>
  <c r="K25" i="16" s="1"/>
  <c r="M25" i="16" s="1"/>
  <c r="N25" i="16" s="1"/>
  <c r="H30" i="16"/>
  <c r="I30" i="16" s="1"/>
  <c r="J30" i="16" s="1"/>
  <c r="P30" i="16" s="1"/>
  <c r="H31" i="16"/>
  <c r="I31" i="16" s="1"/>
  <c r="J31" i="16" s="1"/>
  <c r="P31" i="16" s="1"/>
  <c r="H57" i="16"/>
  <c r="I57" i="16" s="1"/>
  <c r="J57" i="16" s="1"/>
  <c r="H58" i="16"/>
  <c r="I58" i="16" s="1"/>
  <c r="J58" i="16" s="1"/>
  <c r="K58" i="16" s="1"/>
  <c r="M58" i="16" s="1"/>
  <c r="N58" i="16" s="1"/>
  <c r="H59" i="16"/>
  <c r="I59" i="16" s="1"/>
  <c r="J59" i="16" s="1"/>
  <c r="K59" i="16" s="1"/>
  <c r="M59" i="16" s="1"/>
  <c r="N59" i="16" s="1"/>
  <c r="H60" i="16"/>
  <c r="I60" i="16" s="1"/>
  <c r="J60" i="16" s="1"/>
  <c r="P60" i="16" s="1"/>
  <c r="H61" i="16"/>
  <c r="I61" i="16" s="1"/>
  <c r="J61" i="16" s="1"/>
  <c r="P61" i="16" s="1"/>
  <c r="H62" i="16"/>
  <c r="I62" i="16" s="1"/>
  <c r="J62" i="16" s="1"/>
  <c r="K62" i="16" s="1"/>
  <c r="M62" i="16" s="1"/>
  <c r="N62" i="16" s="1"/>
  <c r="H63" i="16"/>
  <c r="I63" i="16" s="1"/>
  <c r="J63" i="16" s="1"/>
  <c r="K63" i="16" s="1"/>
  <c r="M63" i="16" s="1"/>
  <c r="N63" i="16" s="1"/>
  <c r="H64" i="16"/>
  <c r="I64" i="16" s="1"/>
  <c r="J64" i="16" s="1"/>
  <c r="K64" i="16" s="1"/>
  <c r="M64" i="16" s="1"/>
  <c r="N64" i="16" s="1"/>
  <c r="H65" i="16"/>
  <c r="I65" i="16" s="1"/>
  <c r="J65" i="16" s="1"/>
  <c r="P65" i="16" s="1"/>
  <c r="H66" i="16"/>
  <c r="I66" i="16" s="1"/>
  <c r="J66" i="16" s="1"/>
  <c r="P66" i="16" s="1"/>
  <c r="H67" i="16"/>
  <c r="I67" i="16" s="1"/>
  <c r="J67" i="16" s="1"/>
  <c r="K67" i="16" s="1"/>
  <c r="M67" i="16" s="1"/>
  <c r="N67" i="16" s="1"/>
  <c r="H68" i="16"/>
  <c r="I68" i="16" s="1"/>
  <c r="J68" i="16" s="1"/>
  <c r="K68" i="16" s="1"/>
  <c r="H69" i="16"/>
  <c r="I69" i="16" s="1"/>
  <c r="J69" i="16" s="1"/>
  <c r="P69" i="16" s="1"/>
  <c r="H70" i="16"/>
  <c r="I70" i="16" s="1"/>
  <c r="J70" i="16" s="1"/>
  <c r="K70" i="16" s="1"/>
  <c r="M70" i="16" s="1"/>
  <c r="N70" i="16" s="1"/>
  <c r="H71" i="16"/>
  <c r="I71" i="16" s="1"/>
  <c r="J71" i="16" s="1"/>
  <c r="P71" i="16" s="1"/>
  <c r="H72" i="16"/>
  <c r="I72" i="16" s="1"/>
  <c r="J72" i="16" s="1"/>
  <c r="K72" i="16" s="1"/>
  <c r="H73" i="16"/>
  <c r="I73" i="16" s="1"/>
  <c r="J73" i="16" s="1"/>
  <c r="P73" i="16" s="1"/>
  <c r="H74" i="16"/>
  <c r="I74" i="16" s="1"/>
  <c r="J74" i="16" s="1"/>
  <c r="K74" i="16" s="1"/>
  <c r="M74" i="16" s="1"/>
  <c r="N74" i="16" s="1"/>
  <c r="H75" i="16"/>
  <c r="I75" i="16" s="1"/>
  <c r="J75" i="16" s="1"/>
  <c r="K75" i="16" s="1"/>
  <c r="M75" i="16" s="1"/>
  <c r="N75" i="16" s="1"/>
  <c r="H76" i="16"/>
  <c r="I76" i="16" s="1"/>
  <c r="J76" i="16" s="1"/>
  <c r="K76" i="16" s="1"/>
  <c r="H77" i="16"/>
  <c r="I77" i="16" s="1"/>
  <c r="J77" i="16" s="1"/>
  <c r="K77" i="16" s="1"/>
  <c r="M77" i="16" s="1"/>
  <c r="N77" i="16" s="1"/>
  <c r="H78" i="16"/>
  <c r="I78" i="16" s="1"/>
  <c r="J78" i="16" s="1"/>
  <c r="K78" i="16" s="1"/>
  <c r="M78" i="16" s="1"/>
  <c r="N78" i="16" s="1"/>
  <c r="H79" i="16"/>
  <c r="I79" i="16" s="1"/>
  <c r="J79" i="16" s="1"/>
  <c r="P79" i="16" s="1"/>
  <c r="H80" i="16"/>
  <c r="I80" i="16" s="1"/>
  <c r="J80" i="16" s="1"/>
  <c r="K80" i="16" s="1"/>
  <c r="H81" i="16"/>
  <c r="I81" i="16" s="1"/>
  <c r="J81" i="16" s="1"/>
  <c r="P81" i="16" s="1"/>
  <c r="Q81" i="16" s="1"/>
  <c r="H82" i="16"/>
  <c r="I82" i="16" s="1"/>
  <c r="J82" i="16" s="1"/>
  <c r="K82" i="16" s="1"/>
  <c r="M82" i="16" s="1"/>
  <c r="N82" i="16" s="1"/>
  <c r="H83" i="16"/>
  <c r="I83" i="16" s="1"/>
  <c r="J83" i="16" s="1"/>
  <c r="K83" i="16" s="1"/>
  <c r="M83" i="16" s="1"/>
  <c r="N83" i="16" s="1"/>
  <c r="H84" i="16"/>
  <c r="I84" i="16" s="1"/>
  <c r="J84" i="16" s="1"/>
  <c r="K84" i="16" s="1"/>
  <c r="M84" i="16" s="1"/>
  <c r="N84" i="16" s="1"/>
  <c r="H85" i="16"/>
  <c r="I85" i="16" s="1"/>
  <c r="J85" i="16" s="1"/>
  <c r="P85" i="16" s="1"/>
  <c r="H86" i="16"/>
  <c r="I86" i="16" s="1"/>
  <c r="J86" i="16" s="1"/>
  <c r="K86" i="16" s="1"/>
  <c r="M86" i="16" s="1"/>
  <c r="N86" i="16" s="1"/>
  <c r="H87" i="16"/>
  <c r="I87" i="16" s="1"/>
  <c r="J87" i="16" s="1"/>
  <c r="K87" i="16" s="1"/>
  <c r="M87" i="16" s="1"/>
  <c r="N87" i="16" s="1"/>
  <c r="H88" i="16"/>
  <c r="I88" i="16" s="1"/>
  <c r="J88" i="16" s="1"/>
  <c r="K88" i="16" s="1"/>
  <c r="M88" i="16" s="1"/>
  <c r="N88" i="16" s="1"/>
  <c r="H89" i="16"/>
  <c r="I89" i="16" s="1"/>
  <c r="J89" i="16" s="1"/>
  <c r="K89" i="16" s="1"/>
  <c r="M89" i="16" s="1"/>
  <c r="N89" i="16" s="1"/>
  <c r="H90" i="16"/>
  <c r="I90" i="16" s="1"/>
  <c r="J90" i="16" s="1"/>
  <c r="K90" i="16" s="1"/>
  <c r="M90" i="16" s="1"/>
  <c r="N90" i="16" s="1"/>
  <c r="H91" i="16"/>
  <c r="I91" i="16" s="1"/>
  <c r="J91" i="16" s="1"/>
  <c r="P91" i="16" s="1"/>
  <c r="H135" i="16"/>
  <c r="H153" i="16"/>
  <c r="H166" i="16"/>
  <c r="H167" i="16"/>
  <c r="I167" i="16" s="1"/>
  <c r="J167" i="16" s="1"/>
  <c r="P167" i="16" s="1"/>
  <c r="H169" i="16"/>
  <c r="I169" i="16" s="1"/>
  <c r="J169" i="16" s="1"/>
  <c r="H188" i="16"/>
  <c r="I188" i="16" s="1"/>
  <c r="J188" i="16" s="1"/>
  <c r="P188" i="16" s="1"/>
  <c r="Q188" i="16" s="1"/>
  <c r="H206" i="16"/>
  <c r="I206" i="16" s="1"/>
  <c r="J206" i="16" s="1"/>
  <c r="P206" i="16" s="1"/>
  <c r="Q206" i="16" s="1"/>
  <c r="H222" i="16"/>
  <c r="I222" i="16" s="1"/>
  <c r="J222" i="16" s="1"/>
  <c r="P222" i="16" s="1"/>
  <c r="Q222" i="16" s="1"/>
  <c r="H238" i="16"/>
  <c r="I238" i="16" s="1"/>
  <c r="J238" i="16" s="1"/>
  <c r="P238" i="16" s="1"/>
  <c r="Q238" i="16" s="1"/>
  <c r="H254" i="16"/>
  <c r="I254" i="16" s="1"/>
  <c r="J254" i="16" s="1"/>
  <c r="P254" i="16" s="1"/>
  <c r="Q254" i="16" s="1"/>
  <c r="H270" i="16"/>
  <c r="I270" i="16" s="1"/>
  <c r="J270" i="16" s="1"/>
  <c r="P270" i="16" s="1"/>
  <c r="Q270" i="16" s="1"/>
  <c r="H286" i="16"/>
  <c r="I286" i="16" s="1"/>
  <c r="J286" i="16" s="1"/>
  <c r="P286" i="16" s="1"/>
  <c r="Q286" i="16" s="1"/>
  <c r="H104" i="16"/>
  <c r="I104" i="16" s="1"/>
  <c r="J104" i="16" s="1"/>
  <c r="P104" i="16" s="1"/>
  <c r="H105" i="16"/>
  <c r="I105" i="16" s="1"/>
  <c r="J105" i="16" s="1"/>
  <c r="K105" i="16" s="1"/>
  <c r="H106" i="16"/>
  <c r="I106" i="16" s="1"/>
  <c r="J106" i="16" s="1"/>
  <c r="K106" i="16" s="1"/>
  <c r="M106" i="16" s="1"/>
  <c r="N106" i="16" s="1"/>
  <c r="H107" i="16"/>
  <c r="I107" i="16" s="1"/>
  <c r="J107" i="16" s="1"/>
  <c r="P107" i="16" s="1"/>
  <c r="H108" i="16"/>
  <c r="I108" i="16" s="1"/>
  <c r="J108" i="16" s="1"/>
  <c r="K108" i="16" s="1"/>
  <c r="M108" i="16" s="1"/>
  <c r="N108" i="16" s="1"/>
  <c r="H109" i="16"/>
  <c r="I109" i="16" s="1"/>
  <c r="J109" i="16" s="1"/>
  <c r="K109" i="16" s="1"/>
  <c r="H110" i="16"/>
  <c r="I110" i="16" s="1"/>
  <c r="J110" i="16" s="1"/>
  <c r="K110" i="16" s="1"/>
  <c r="H111" i="16"/>
  <c r="I111" i="16" s="1"/>
  <c r="J111" i="16" s="1"/>
  <c r="P111" i="16" s="1"/>
  <c r="H112" i="16"/>
  <c r="I112" i="16" s="1"/>
  <c r="J112" i="16" s="1"/>
  <c r="K112" i="16" s="1"/>
  <c r="M112" i="16" s="1"/>
  <c r="N112" i="16" s="1"/>
  <c r="H113" i="16"/>
  <c r="I113" i="16" s="1"/>
  <c r="J113" i="16" s="1"/>
  <c r="K113" i="16" s="1"/>
  <c r="H114" i="16"/>
  <c r="I114" i="16" s="1"/>
  <c r="J114" i="16" s="1"/>
  <c r="K114" i="16" s="1"/>
  <c r="M114" i="16" s="1"/>
  <c r="N114" i="16" s="1"/>
  <c r="H138" i="16"/>
  <c r="H139" i="16"/>
  <c r="I139" i="16" s="1"/>
  <c r="J139" i="16" s="1"/>
  <c r="K139" i="16" s="1"/>
  <c r="H140" i="16"/>
  <c r="I140" i="16" s="1"/>
  <c r="J140" i="16" s="1"/>
  <c r="K140" i="16" s="1"/>
  <c r="H141" i="16"/>
  <c r="I141" i="16" s="1"/>
  <c r="J141" i="16" s="1"/>
  <c r="K141" i="16" s="1"/>
  <c r="M141" i="16" s="1"/>
  <c r="N141" i="16" s="1"/>
  <c r="H142" i="16"/>
  <c r="I142" i="16" s="1"/>
  <c r="J142" i="16" s="1"/>
  <c r="K142" i="16" s="1"/>
  <c r="M142" i="16" s="1"/>
  <c r="N142" i="16" s="1"/>
  <c r="H143" i="16"/>
  <c r="I143" i="16" s="1"/>
  <c r="J143" i="16" s="1"/>
  <c r="P143" i="16" s="1"/>
  <c r="H144" i="16"/>
  <c r="I144" i="16" s="1"/>
  <c r="J144" i="16" s="1"/>
  <c r="H163" i="16"/>
  <c r="I163" i="16" s="1"/>
  <c r="J163" i="16" s="1"/>
  <c r="K163" i="16" s="1"/>
  <c r="M163" i="16" s="1"/>
  <c r="N163" i="16" s="1"/>
  <c r="H165" i="16"/>
  <c r="H183" i="16"/>
  <c r="I183" i="16" s="1"/>
  <c r="J183" i="16" s="1"/>
  <c r="P183" i="16" s="1"/>
  <c r="Q183" i="16" s="1"/>
  <c r="H191" i="16"/>
  <c r="I191" i="16" s="1"/>
  <c r="J191" i="16" s="1"/>
  <c r="P191" i="16" s="1"/>
  <c r="Q191" i="16" s="1"/>
  <c r="H201" i="16"/>
  <c r="I201" i="16" s="1"/>
  <c r="J201" i="16" s="1"/>
  <c r="P201" i="16" s="1"/>
  <c r="Q201" i="16" s="1"/>
  <c r="H209" i="16"/>
  <c r="I209" i="16" s="1"/>
  <c r="J209" i="16" s="1"/>
  <c r="P209" i="16" s="1"/>
  <c r="Q209" i="16" s="1"/>
  <c r="H217" i="16"/>
  <c r="I217" i="16" s="1"/>
  <c r="J217" i="16" s="1"/>
  <c r="P217" i="16" s="1"/>
  <c r="Q217" i="16" s="1"/>
  <c r="H225" i="16"/>
  <c r="I225" i="16" s="1"/>
  <c r="J225" i="16" s="1"/>
  <c r="P225" i="16" s="1"/>
  <c r="Q225" i="16" s="1"/>
  <c r="H233" i="16"/>
  <c r="I233" i="16" s="1"/>
  <c r="J233" i="16" s="1"/>
  <c r="P233" i="16" s="1"/>
  <c r="Q233" i="16" s="1"/>
  <c r="H241" i="16"/>
  <c r="I241" i="16" s="1"/>
  <c r="J241" i="16" s="1"/>
  <c r="P241" i="16" s="1"/>
  <c r="Q241" i="16" s="1"/>
  <c r="H249" i="16"/>
  <c r="I249" i="16" s="1"/>
  <c r="J249" i="16" s="1"/>
  <c r="P249" i="16" s="1"/>
  <c r="Q249" i="16" s="1"/>
  <c r="H257" i="16"/>
  <c r="I257" i="16" s="1"/>
  <c r="J257" i="16" s="1"/>
  <c r="P257" i="16" s="1"/>
  <c r="Q257" i="16" s="1"/>
  <c r="H265" i="16"/>
  <c r="I265" i="16" s="1"/>
  <c r="J265" i="16" s="1"/>
  <c r="P265" i="16" s="1"/>
  <c r="Q265" i="16" s="1"/>
  <c r="H273" i="16"/>
  <c r="I273" i="16" s="1"/>
  <c r="J273" i="16" s="1"/>
  <c r="P273" i="16" s="1"/>
  <c r="Q273" i="16" s="1"/>
  <c r="H281" i="16"/>
  <c r="I281" i="16" s="1"/>
  <c r="J281" i="16" s="1"/>
  <c r="P281" i="16" s="1"/>
  <c r="Q281" i="16" s="1"/>
  <c r="H289" i="16"/>
  <c r="I289" i="16" s="1"/>
  <c r="J289" i="16" s="1"/>
  <c r="P289" i="16" s="1"/>
  <c r="Q289" i="16" s="1"/>
  <c r="H150" i="16"/>
  <c r="H156" i="16"/>
  <c r="I156" i="16" s="1"/>
  <c r="J156" i="16" s="1"/>
  <c r="P156" i="16" s="1"/>
  <c r="Q156" i="16" s="1"/>
  <c r="H160" i="16"/>
  <c r="H162" i="16"/>
  <c r="I162" i="16" s="1"/>
  <c r="J162" i="16" s="1"/>
  <c r="P162" i="16" s="1"/>
  <c r="H172" i="16"/>
  <c r="I172" i="16" s="1"/>
  <c r="J172" i="16" s="1"/>
  <c r="P172" i="16" s="1"/>
  <c r="Q172" i="16" s="1"/>
  <c r="H174" i="16"/>
  <c r="I174" i="16" s="1"/>
  <c r="J174" i="16" s="1"/>
  <c r="H184" i="16"/>
  <c r="I184" i="16" s="1"/>
  <c r="J184" i="16" s="1"/>
  <c r="P184" i="16" s="1"/>
  <c r="Q184" i="16" s="1"/>
  <c r="H192" i="16"/>
  <c r="I192" i="16" s="1"/>
  <c r="J192" i="16" s="1"/>
  <c r="P192" i="16" s="1"/>
  <c r="Q192" i="16" s="1"/>
  <c r="H193" i="16"/>
  <c r="I193" i="16" s="1"/>
  <c r="J193" i="16" s="1"/>
  <c r="P193" i="16" s="1"/>
  <c r="Q193" i="16" s="1"/>
  <c r="H194" i="16"/>
  <c r="I194" i="16" s="1"/>
  <c r="J194" i="16" s="1"/>
  <c r="P194" i="16" s="1"/>
  <c r="Q194" i="16" s="1"/>
  <c r="H195" i="16"/>
  <c r="I195" i="16" s="1"/>
  <c r="J195" i="16" s="1"/>
  <c r="P195" i="16" s="1"/>
  <c r="Q195" i="16" s="1"/>
  <c r="H196" i="16"/>
  <c r="I196" i="16" s="1"/>
  <c r="J196" i="16" s="1"/>
  <c r="P196" i="16" s="1"/>
  <c r="Q196" i="16" s="1"/>
  <c r="H197" i="16"/>
  <c r="I197" i="16" s="1"/>
  <c r="J197" i="16" s="1"/>
  <c r="P197" i="16" s="1"/>
  <c r="Q197" i="16" s="1"/>
  <c r="H198" i="16"/>
  <c r="I198" i="16" s="1"/>
  <c r="J198" i="16" s="1"/>
  <c r="P198" i="16" s="1"/>
  <c r="Q198" i="16" s="1"/>
  <c r="H199" i="16"/>
  <c r="I199" i="16" s="1"/>
  <c r="J199" i="16" s="1"/>
  <c r="P199" i="16" s="1"/>
  <c r="Q199" i="16" s="1"/>
  <c r="H200" i="16"/>
  <c r="I200" i="16" s="1"/>
  <c r="J200" i="16" s="1"/>
  <c r="H202" i="16"/>
  <c r="I202" i="16" s="1"/>
  <c r="J202" i="16" s="1"/>
  <c r="P202" i="16" s="1"/>
  <c r="Q202" i="16" s="1"/>
  <c r="H210" i="16"/>
  <c r="I210" i="16" s="1"/>
  <c r="J210" i="16" s="1"/>
  <c r="P210" i="16" s="1"/>
  <c r="Q210" i="16" s="1"/>
  <c r="H218" i="16"/>
  <c r="I218" i="16" s="1"/>
  <c r="J218" i="16" s="1"/>
  <c r="P218" i="16" s="1"/>
  <c r="Q218" i="16" s="1"/>
  <c r="H226" i="16"/>
  <c r="I226" i="16" s="1"/>
  <c r="J226" i="16" s="1"/>
  <c r="P226" i="16" s="1"/>
  <c r="Q226" i="16" s="1"/>
  <c r="H234" i="16"/>
  <c r="I234" i="16" s="1"/>
  <c r="J234" i="16" s="1"/>
  <c r="P234" i="16" s="1"/>
  <c r="Q234" i="16" s="1"/>
  <c r="H242" i="16"/>
  <c r="I242" i="16" s="1"/>
  <c r="J242" i="16" s="1"/>
  <c r="P242" i="16" s="1"/>
  <c r="Q242" i="16" s="1"/>
  <c r="H250" i="16"/>
  <c r="I250" i="16" s="1"/>
  <c r="J250" i="16" s="1"/>
  <c r="P250" i="16" s="1"/>
  <c r="Q250" i="16" s="1"/>
  <c r="H258" i="16"/>
  <c r="I258" i="16" s="1"/>
  <c r="J258" i="16" s="1"/>
  <c r="P258" i="16" s="1"/>
  <c r="Q258" i="16" s="1"/>
  <c r="H266" i="16"/>
  <c r="I266" i="16" s="1"/>
  <c r="J266" i="16" s="1"/>
  <c r="P266" i="16" s="1"/>
  <c r="Q266" i="16" s="1"/>
  <c r="H274" i="16"/>
  <c r="I274" i="16" s="1"/>
  <c r="J274" i="16" s="1"/>
  <c r="P274" i="16" s="1"/>
  <c r="Q274" i="16" s="1"/>
  <c r="H282" i="16"/>
  <c r="I282" i="16" s="1"/>
  <c r="J282" i="16" s="1"/>
  <c r="P282" i="16" s="1"/>
  <c r="Q282" i="16" s="1"/>
  <c r="H290" i="16"/>
  <c r="I290" i="16" s="1"/>
  <c r="J290" i="16" s="1"/>
  <c r="P290" i="16" s="1"/>
  <c r="Q290" i="16" s="1"/>
  <c r="H313" i="16"/>
  <c r="I313" i="16" s="1"/>
  <c r="J313" i="16" s="1"/>
  <c r="P313" i="16" s="1"/>
  <c r="Q313" i="16" s="1"/>
  <c r="H314" i="16"/>
  <c r="I314" i="16" s="1"/>
  <c r="J314" i="16" s="1"/>
  <c r="P314" i="16" s="1"/>
  <c r="Q314" i="16" s="1"/>
  <c r="H315" i="16"/>
  <c r="I315" i="16" s="1"/>
  <c r="J315" i="16" s="1"/>
  <c r="P315" i="16" s="1"/>
  <c r="Q315" i="16" s="1"/>
  <c r="H317" i="16"/>
  <c r="I317" i="16" s="1"/>
  <c r="J317" i="16" s="1"/>
  <c r="P317" i="16" s="1"/>
  <c r="Q317" i="16" s="1"/>
  <c r="H318" i="16"/>
  <c r="I318" i="16" s="1"/>
  <c r="J318" i="16" s="1"/>
  <c r="P318" i="16" s="1"/>
  <c r="Q318" i="16" s="1"/>
  <c r="H319" i="16"/>
  <c r="I319" i="16" s="1"/>
  <c r="J319" i="16" s="1"/>
  <c r="P319" i="16" s="1"/>
  <c r="Q319" i="16" s="1"/>
  <c r="H321" i="16"/>
  <c r="I321" i="16" s="1"/>
  <c r="J321" i="16" s="1"/>
  <c r="P321" i="16" s="1"/>
  <c r="Q321" i="16" s="1"/>
  <c r="H322" i="16"/>
  <c r="I322" i="16" s="1"/>
  <c r="J322" i="16" s="1"/>
  <c r="P322" i="16" s="1"/>
  <c r="Q322" i="16" s="1"/>
  <c r="H136" i="16"/>
  <c r="I136" i="16" s="1"/>
  <c r="J136" i="16" s="1"/>
  <c r="K136" i="16" s="1"/>
  <c r="M136" i="16" s="1"/>
  <c r="N136" i="16" s="1"/>
  <c r="H137" i="16"/>
  <c r="I137" i="16" s="1"/>
  <c r="J137" i="16" s="1"/>
  <c r="P137" i="16" s="1"/>
  <c r="H146" i="16"/>
  <c r="H147" i="16"/>
  <c r="I147" i="16" s="1"/>
  <c r="H151" i="16"/>
  <c r="H154" i="16"/>
  <c r="H155" i="16"/>
  <c r="I155" i="16" s="1"/>
  <c r="J155" i="16" s="1"/>
  <c r="K155" i="16" s="1"/>
  <c r="M155" i="16" s="1"/>
  <c r="N155" i="16" s="1"/>
  <c r="H159" i="16"/>
  <c r="H161" i="16"/>
  <c r="I161" i="16" s="1"/>
  <c r="J161" i="16" s="1"/>
  <c r="K161" i="16" s="1"/>
  <c r="M161" i="16" s="1"/>
  <c r="N161" i="16" s="1"/>
  <c r="H168" i="16"/>
  <c r="I168" i="16" s="1"/>
  <c r="H176" i="16"/>
  <c r="I176" i="16" s="1"/>
  <c r="J176" i="16" s="1"/>
  <c r="P176" i="16" s="1"/>
  <c r="Q176" i="16" s="1"/>
  <c r="H177" i="16"/>
  <c r="I177" i="16" s="1"/>
  <c r="J177" i="16" s="1"/>
  <c r="P177" i="16" s="1"/>
  <c r="Q177" i="16" s="1"/>
  <c r="H178" i="16"/>
  <c r="I178" i="16" s="1"/>
  <c r="J178" i="16" s="1"/>
  <c r="M178" i="16" s="1"/>
  <c r="N178" i="16" s="1"/>
  <c r="H179" i="16"/>
  <c r="I179" i="16" s="1"/>
  <c r="J179" i="16" s="1"/>
  <c r="P179" i="16" s="1"/>
  <c r="Q179" i="16" s="1"/>
  <c r="H180" i="16"/>
  <c r="I180" i="16" s="1"/>
  <c r="J180" i="16" s="1"/>
  <c r="P180" i="16" s="1"/>
  <c r="Q180" i="16" s="1"/>
  <c r="H181" i="16"/>
  <c r="I181" i="16" s="1"/>
  <c r="J181" i="16" s="1"/>
  <c r="P181" i="16" s="1"/>
  <c r="H185" i="16"/>
  <c r="I185" i="16" s="1"/>
  <c r="J185" i="16" s="1"/>
  <c r="P185" i="16" s="1"/>
  <c r="Q185" i="16" s="1"/>
  <c r="H189" i="16"/>
  <c r="I189" i="16" s="1"/>
  <c r="J189" i="16" s="1"/>
  <c r="P189" i="16" s="1"/>
  <c r="Q189" i="16" s="1"/>
  <c r="H203" i="16"/>
  <c r="I203" i="16" s="1"/>
  <c r="J203" i="16" s="1"/>
  <c r="P203" i="16" s="1"/>
  <c r="Q203" i="16" s="1"/>
  <c r="H207" i="16"/>
  <c r="I207" i="16" s="1"/>
  <c r="J207" i="16" s="1"/>
  <c r="P207" i="16" s="1"/>
  <c r="Q207" i="16" s="1"/>
  <c r="H211" i="16"/>
  <c r="I211" i="16" s="1"/>
  <c r="J211" i="16" s="1"/>
  <c r="P211" i="16" s="1"/>
  <c r="Q211" i="16" s="1"/>
  <c r="H215" i="16"/>
  <c r="I215" i="16" s="1"/>
  <c r="J215" i="16" s="1"/>
  <c r="P215" i="16" s="1"/>
  <c r="Q215" i="16" s="1"/>
  <c r="H219" i="16"/>
  <c r="I219" i="16" s="1"/>
  <c r="J219" i="16" s="1"/>
  <c r="P219" i="16" s="1"/>
  <c r="Q219" i="16" s="1"/>
  <c r="H223" i="16"/>
  <c r="I223" i="16" s="1"/>
  <c r="J223" i="16" s="1"/>
  <c r="P223" i="16" s="1"/>
  <c r="Q223" i="16" s="1"/>
  <c r="H227" i="16"/>
  <c r="I227" i="16" s="1"/>
  <c r="J227" i="16" s="1"/>
  <c r="P227" i="16" s="1"/>
  <c r="Q227" i="16" s="1"/>
  <c r="H231" i="16"/>
  <c r="I231" i="16" s="1"/>
  <c r="J231" i="16" s="1"/>
  <c r="P231" i="16" s="1"/>
  <c r="Q231" i="16" s="1"/>
  <c r="H235" i="16"/>
  <c r="I235" i="16" s="1"/>
  <c r="J235" i="16" s="1"/>
  <c r="P235" i="16" s="1"/>
  <c r="Q235" i="16" s="1"/>
  <c r="H239" i="16"/>
  <c r="I239" i="16" s="1"/>
  <c r="J239" i="16" s="1"/>
  <c r="P239" i="16" s="1"/>
  <c r="Q239" i="16" s="1"/>
  <c r="H243" i="16"/>
  <c r="I243" i="16" s="1"/>
  <c r="J243" i="16" s="1"/>
  <c r="P243" i="16" s="1"/>
  <c r="Q243" i="16" s="1"/>
  <c r="H247" i="16"/>
  <c r="I247" i="16" s="1"/>
  <c r="J247" i="16" s="1"/>
  <c r="P247" i="16" s="1"/>
  <c r="Q247" i="16" s="1"/>
  <c r="H251" i="16"/>
  <c r="I251" i="16" s="1"/>
  <c r="J251" i="16" s="1"/>
  <c r="P251" i="16" s="1"/>
  <c r="Q251" i="16" s="1"/>
  <c r="H255" i="16"/>
  <c r="I255" i="16" s="1"/>
  <c r="J255" i="16" s="1"/>
  <c r="P255" i="16" s="1"/>
  <c r="Q255" i="16" s="1"/>
  <c r="H259" i="16"/>
  <c r="I259" i="16" s="1"/>
  <c r="J259" i="16" s="1"/>
  <c r="P259" i="16" s="1"/>
  <c r="Q259" i="16" s="1"/>
  <c r="H263" i="16"/>
  <c r="I263" i="16" s="1"/>
  <c r="J263" i="16" s="1"/>
  <c r="P263" i="16" s="1"/>
  <c r="Q263" i="16" s="1"/>
  <c r="H267" i="16"/>
  <c r="I267" i="16" s="1"/>
  <c r="J267" i="16" s="1"/>
  <c r="P267" i="16" s="1"/>
  <c r="Q267" i="16" s="1"/>
  <c r="H271" i="16"/>
  <c r="I271" i="16" s="1"/>
  <c r="J271" i="16" s="1"/>
  <c r="P271" i="16" s="1"/>
  <c r="Q271" i="16" s="1"/>
  <c r="H275" i="16"/>
  <c r="I275" i="16" s="1"/>
  <c r="J275" i="16" s="1"/>
  <c r="P275" i="16" s="1"/>
  <c r="Q275" i="16" s="1"/>
  <c r="H279" i="16"/>
  <c r="I279" i="16" s="1"/>
  <c r="J279" i="16" s="1"/>
  <c r="P279" i="16" s="1"/>
  <c r="Q279" i="16" s="1"/>
  <c r="H283" i="16"/>
  <c r="I283" i="16" s="1"/>
  <c r="J283" i="16" s="1"/>
  <c r="P283" i="16" s="1"/>
  <c r="Q283" i="16" s="1"/>
  <c r="H287" i="16"/>
  <c r="I287" i="16" s="1"/>
  <c r="J287" i="16" s="1"/>
  <c r="P287" i="16" s="1"/>
  <c r="Q287" i="16" s="1"/>
  <c r="H291" i="16"/>
  <c r="I291" i="16" s="1"/>
  <c r="J291" i="16" s="1"/>
  <c r="P291" i="16" s="1"/>
  <c r="Q291" i="16" s="1"/>
  <c r="H301" i="16"/>
  <c r="I301" i="16" s="1"/>
  <c r="J301" i="16" s="1"/>
  <c r="P301" i="16" s="1"/>
  <c r="Q301" i="16" s="1"/>
  <c r="H302" i="16"/>
  <c r="I302" i="16" s="1"/>
  <c r="J302" i="16" s="1"/>
  <c r="P302" i="16" s="1"/>
  <c r="Q302" i="16" s="1"/>
  <c r="H303" i="16"/>
  <c r="I303" i="16" s="1"/>
  <c r="J303" i="16" s="1"/>
  <c r="P303" i="16" s="1"/>
  <c r="Q303" i="16" s="1"/>
  <c r="H304" i="16"/>
  <c r="I304" i="16" s="1"/>
  <c r="J304" i="16" s="1"/>
  <c r="P304" i="16" s="1"/>
  <c r="Q304" i="16" s="1"/>
  <c r="H115" i="16"/>
  <c r="I115" i="16" s="1"/>
  <c r="J115" i="16" s="1"/>
  <c r="P115" i="16" s="1"/>
  <c r="H116" i="16"/>
  <c r="I116" i="16" s="1"/>
  <c r="J116" i="16" s="1"/>
  <c r="P116" i="16" s="1"/>
  <c r="H117" i="16"/>
  <c r="I117" i="16" s="1"/>
  <c r="J117" i="16" s="1"/>
  <c r="K117" i="16" s="1"/>
  <c r="H118" i="16"/>
  <c r="I118" i="16" s="1"/>
  <c r="J118" i="16" s="1"/>
  <c r="K118" i="16" s="1"/>
  <c r="M118" i="16" s="1"/>
  <c r="N118" i="16" s="1"/>
  <c r="H119" i="16"/>
  <c r="I119" i="16" s="1"/>
  <c r="J119" i="16" s="1"/>
  <c r="P119" i="16" s="1"/>
  <c r="H120" i="16"/>
  <c r="I120" i="16" s="1"/>
  <c r="J120" i="16" s="1"/>
  <c r="K120" i="16" s="1"/>
  <c r="M120" i="16" s="1"/>
  <c r="N120" i="16" s="1"/>
  <c r="H121" i="16"/>
  <c r="I121" i="16" s="1"/>
  <c r="J121" i="16" s="1"/>
  <c r="K121" i="16" s="1"/>
  <c r="H122" i="16"/>
  <c r="I122" i="16" s="1"/>
  <c r="J122" i="16" s="1"/>
  <c r="K122" i="16" s="1"/>
  <c r="M122" i="16" s="1"/>
  <c r="N122" i="16" s="1"/>
  <c r="H123" i="16"/>
  <c r="I123" i="16" s="1"/>
  <c r="J123" i="16" s="1"/>
  <c r="P123" i="16" s="1"/>
  <c r="H124" i="16"/>
  <c r="I124" i="16" s="1"/>
  <c r="J124" i="16" s="1"/>
  <c r="K124" i="16" s="1"/>
  <c r="H125" i="16"/>
  <c r="I125" i="16" s="1"/>
  <c r="J125" i="16" s="1"/>
  <c r="K125" i="16" s="1"/>
  <c r="H126" i="16"/>
  <c r="I126" i="16" s="1"/>
  <c r="J126" i="16" s="1"/>
  <c r="K126" i="16" s="1"/>
  <c r="M126" i="16" s="1"/>
  <c r="N126" i="16" s="1"/>
  <c r="H127" i="16"/>
  <c r="I127" i="16" s="1"/>
  <c r="J127" i="16" s="1"/>
  <c r="K127" i="16" s="1"/>
  <c r="M127" i="16" s="1"/>
  <c r="N127" i="16" s="1"/>
  <c r="H128" i="16"/>
  <c r="I128" i="16" s="1"/>
  <c r="J128" i="16" s="1"/>
  <c r="K128" i="16" s="1"/>
  <c r="H129" i="16"/>
  <c r="I129" i="16" s="1"/>
  <c r="J129" i="16" s="1"/>
  <c r="P129" i="16" s="1"/>
  <c r="H130" i="16"/>
  <c r="I130" i="16" s="1"/>
  <c r="J130" i="16" s="1"/>
  <c r="P130" i="16" s="1"/>
  <c r="H131" i="16"/>
  <c r="I131" i="16" s="1"/>
  <c r="J131" i="16" s="1"/>
  <c r="K131" i="16" s="1"/>
  <c r="M131" i="16" s="1"/>
  <c r="N131" i="16" s="1"/>
  <c r="H132" i="16"/>
  <c r="I132" i="16" s="1"/>
  <c r="J132" i="16" s="1"/>
  <c r="K132" i="16" s="1"/>
  <c r="H133" i="16"/>
  <c r="I133" i="16" s="1"/>
  <c r="J133" i="16" s="1"/>
  <c r="K133" i="16" s="1"/>
  <c r="M133" i="16" s="1"/>
  <c r="N133" i="16" s="1"/>
  <c r="H134" i="16"/>
  <c r="I134" i="16" s="1"/>
  <c r="J134" i="16" s="1"/>
  <c r="P134" i="16" s="1"/>
  <c r="H149" i="16"/>
  <c r="H152" i="16"/>
  <c r="H157" i="16"/>
  <c r="H158" i="16"/>
  <c r="H164" i="16"/>
  <c r="I164" i="16" s="1"/>
  <c r="J164" i="16" s="1"/>
  <c r="P164" i="16" s="1"/>
  <c r="H170" i="16"/>
  <c r="I170" i="16" s="1"/>
  <c r="J170" i="16" s="1"/>
  <c r="H173" i="16"/>
  <c r="I173" i="16" s="1"/>
  <c r="J173" i="16" s="1"/>
  <c r="H175" i="16"/>
  <c r="I175" i="16" s="1"/>
  <c r="J175" i="16" s="1"/>
  <c r="H182" i="16"/>
  <c r="I182" i="16" s="1"/>
  <c r="J182" i="16" s="1"/>
  <c r="P182" i="16" s="1"/>
  <c r="Q182" i="16" s="1"/>
  <c r="H186" i="16"/>
  <c r="I186" i="16" s="1"/>
  <c r="J186" i="16" s="1"/>
  <c r="P186" i="16" s="1"/>
  <c r="Q186" i="16" s="1"/>
  <c r="H190" i="16"/>
  <c r="I190" i="16" s="1"/>
  <c r="J190" i="16" s="1"/>
  <c r="P190" i="16" s="1"/>
  <c r="Q190" i="16" s="1"/>
  <c r="H204" i="16"/>
  <c r="I204" i="16" s="1"/>
  <c r="J204" i="16" s="1"/>
  <c r="P204" i="16" s="1"/>
  <c r="Q204" i="16" s="1"/>
  <c r="H208" i="16"/>
  <c r="I208" i="16" s="1"/>
  <c r="J208" i="16" s="1"/>
  <c r="P208" i="16" s="1"/>
  <c r="Q208" i="16" s="1"/>
  <c r="H212" i="16"/>
  <c r="I212" i="16" s="1"/>
  <c r="J212" i="16" s="1"/>
  <c r="P212" i="16" s="1"/>
  <c r="Q212" i="16" s="1"/>
  <c r="H216" i="16"/>
  <c r="I216" i="16" s="1"/>
  <c r="J216" i="16" s="1"/>
  <c r="P216" i="16" s="1"/>
  <c r="Q216" i="16" s="1"/>
  <c r="H220" i="16"/>
  <c r="I220" i="16" s="1"/>
  <c r="J220" i="16" s="1"/>
  <c r="P220" i="16" s="1"/>
  <c r="Q220" i="16" s="1"/>
  <c r="H224" i="16"/>
  <c r="I224" i="16" s="1"/>
  <c r="J224" i="16" s="1"/>
  <c r="P224" i="16" s="1"/>
  <c r="Q224" i="16" s="1"/>
  <c r="H228" i="16"/>
  <c r="I228" i="16" s="1"/>
  <c r="J228" i="16" s="1"/>
  <c r="P228" i="16" s="1"/>
  <c r="Q228" i="16" s="1"/>
  <c r="H232" i="16"/>
  <c r="I232" i="16" s="1"/>
  <c r="J232" i="16" s="1"/>
  <c r="P232" i="16" s="1"/>
  <c r="Q232" i="16" s="1"/>
  <c r="H236" i="16"/>
  <c r="I236" i="16" s="1"/>
  <c r="J236" i="16" s="1"/>
  <c r="P236" i="16" s="1"/>
  <c r="Q236" i="16" s="1"/>
  <c r="H240" i="16"/>
  <c r="I240" i="16" s="1"/>
  <c r="J240" i="16" s="1"/>
  <c r="M240" i="16" s="1"/>
  <c r="N240" i="16" s="1"/>
  <c r="H244" i="16"/>
  <c r="I244" i="16" s="1"/>
  <c r="J244" i="16" s="1"/>
  <c r="P244" i="16" s="1"/>
  <c r="Q244" i="16" s="1"/>
  <c r="H248" i="16"/>
  <c r="I248" i="16" s="1"/>
  <c r="J248" i="16" s="1"/>
  <c r="P248" i="16" s="1"/>
  <c r="Q248" i="16" s="1"/>
  <c r="H252" i="16"/>
  <c r="I252" i="16" s="1"/>
  <c r="J252" i="16" s="1"/>
  <c r="P252" i="16" s="1"/>
  <c r="Q252" i="16" s="1"/>
  <c r="H256" i="16"/>
  <c r="I256" i="16" s="1"/>
  <c r="J256" i="16" s="1"/>
  <c r="P256" i="16" s="1"/>
  <c r="Q256" i="16" s="1"/>
  <c r="H260" i="16"/>
  <c r="I260" i="16" s="1"/>
  <c r="J260" i="16" s="1"/>
  <c r="P260" i="16" s="1"/>
  <c r="Q260" i="16" s="1"/>
  <c r="H264" i="16"/>
  <c r="I264" i="16" s="1"/>
  <c r="J264" i="16" s="1"/>
  <c r="P264" i="16" s="1"/>
  <c r="Q264" i="16" s="1"/>
  <c r="H268" i="16"/>
  <c r="I268" i="16" s="1"/>
  <c r="J268" i="16" s="1"/>
  <c r="P268" i="16" s="1"/>
  <c r="Q268" i="16" s="1"/>
  <c r="H272" i="16"/>
  <c r="I272" i="16" s="1"/>
  <c r="J272" i="16" s="1"/>
  <c r="P272" i="16" s="1"/>
  <c r="Q272" i="16" s="1"/>
  <c r="H276" i="16"/>
  <c r="I276" i="16" s="1"/>
  <c r="J276" i="16" s="1"/>
  <c r="P276" i="16" s="1"/>
  <c r="Q276" i="16" s="1"/>
  <c r="H280" i="16"/>
  <c r="I280" i="16" s="1"/>
  <c r="J280" i="16" s="1"/>
  <c r="P280" i="16" s="1"/>
  <c r="Q280" i="16" s="1"/>
  <c r="H284" i="16"/>
  <c r="I284" i="16" s="1"/>
  <c r="J284" i="16" s="1"/>
  <c r="P284" i="16" s="1"/>
  <c r="Q284" i="16" s="1"/>
  <c r="H288" i="16"/>
  <c r="I288" i="16" s="1"/>
  <c r="J288" i="16" s="1"/>
  <c r="M288" i="16" s="1"/>
  <c r="N288" i="16" s="1"/>
  <c r="H292" i="16"/>
  <c r="I292" i="16" s="1"/>
  <c r="J292" i="16" s="1"/>
  <c r="P292" i="16" s="1"/>
  <c r="Q292" i="16" s="1"/>
  <c r="H305" i="16"/>
  <c r="I305" i="16" s="1"/>
  <c r="J305" i="16" s="1"/>
  <c r="P305" i="16" s="1"/>
  <c r="Q305" i="16" s="1"/>
  <c r="H306" i="16"/>
  <c r="I306" i="16" s="1"/>
  <c r="J306" i="16" s="1"/>
  <c r="P306" i="16" s="1"/>
  <c r="Q306" i="16" s="1"/>
  <c r="H307" i="16"/>
  <c r="I307" i="16" s="1"/>
  <c r="J307" i="16" s="1"/>
  <c r="P307" i="16" s="1"/>
  <c r="Q307" i="16" s="1"/>
  <c r="H308" i="16"/>
  <c r="I308" i="16" s="1"/>
  <c r="J308" i="16" s="1"/>
  <c r="P308" i="16" s="1"/>
  <c r="Q308" i="16" s="1"/>
  <c r="H312" i="16"/>
  <c r="I312" i="16" s="1"/>
  <c r="J312" i="16" s="1"/>
  <c r="P312" i="16" s="1"/>
  <c r="Q312" i="16" s="1"/>
  <c r="H316" i="16"/>
  <c r="I316" i="16" s="1"/>
  <c r="J316" i="16" s="1"/>
  <c r="P316" i="16" s="1"/>
  <c r="Q316" i="16" s="1"/>
  <c r="H323" i="16"/>
  <c r="I323" i="16" s="1"/>
  <c r="J323" i="16" s="1"/>
  <c r="P323" i="16" s="1"/>
  <c r="Q323" i="16" s="1"/>
  <c r="H324" i="16"/>
  <c r="I324" i="16" s="1"/>
  <c r="J324" i="16" s="1"/>
  <c r="P324" i="16" s="1"/>
  <c r="Q324" i="16" s="1"/>
  <c r="H325" i="16"/>
  <c r="I325" i="16" s="1"/>
  <c r="J325" i="16" s="1"/>
  <c r="P325" i="16" s="1"/>
  <c r="Q325" i="16" s="1"/>
  <c r="H326" i="16"/>
  <c r="I326" i="16" s="1"/>
  <c r="J326" i="16" s="1"/>
  <c r="P326" i="16" s="1"/>
  <c r="Q326" i="16" s="1"/>
  <c r="H347" i="16"/>
  <c r="I347" i="16" s="1"/>
  <c r="J347" i="16" s="1"/>
  <c r="P347" i="16" s="1"/>
  <c r="Q347" i="16" s="1"/>
  <c r="H348" i="16"/>
  <c r="I348" i="16" s="1"/>
  <c r="J348" i="16" s="1"/>
  <c r="P348" i="16" s="1"/>
  <c r="Q348" i="16" s="1"/>
  <c r="H349" i="16"/>
  <c r="I349" i="16" s="1"/>
  <c r="J349" i="16" s="1"/>
  <c r="P349" i="16" s="1"/>
  <c r="Q349" i="16" s="1"/>
  <c r="H350" i="16"/>
  <c r="I350" i="16" s="1"/>
  <c r="J350" i="16" s="1"/>
  <c r="P350" i="16" s="1"/>
  <c r="Q350" i="16" s="1"/>
  <c r="H351" i="16"/>
  <c r="I351" i="16" s="1"/>
  <c r="J351" i="16" s="1"/>
  <c r="P351" i="16" s="1"/>
  <c r="Q351" i="16" s="1"/>
  <c r="H352" i="16"/>
  <c r="I352" i="16" s="1"/>
  <c r="J352" i="16" s="1"/>
  <c r="P352" i="16" s="1"/>
  <c r="Q352" i="16" s="1"/>
  <c r="H353" i="16"/>
  <c r="I353" i="16" s="1"/>
  <c r="J353" i="16" s="1"/>
  <c r="P353" i="16" s="1"/>
  <c r="Q353" i="16" s="1"/>
  <c r="H354" i="16"/>
  <c r="I354" i="16" s="1"/>
  <c r="J354" i="16" s="1"/>
  <c r="P354" i="16" s="1"/>
  <c r="Q354" i="16" s="1"/>
  <c r="H355" i="16"/>
  <c r="I355" i="16" s="1"/>
  <c r="J355" i="16" s="1"/>
  <c r="P355" i="16" s="1"/>
  <c r="Q355" i="16" s="1"/>
  <c r="H356" i="16"/>
  <c r="I356" i="16" s="1"/>
  <c r="J356" i="16" s="1"/>
  <c r="P356" i="16" s="1"/>
  <c r="Q356" i="16" s="1"/>
  <c r="H357" i="16"/>
  <c r="I357" i="16" s="1"/>
  <c r="J357" i="16" s="1"/>
  <c r="P357" i="16" s="1"/>
  <c r="Q357" i="16" s="1"/>
  <c r="H358" i="16"/>
  <c r="I358" i="16" s="1"/>
  <c r="J358" i="16" s="1"/>
  <c r="P358" i="16" s="1"/>
  <c r="Q358" i="16" s="1"/>
  <c r="H320" i="16"/>
  <c r="I320" i="16" s="1"/>
  <c r="J320" i="16" s="1"/>
  <c r="P320" i="16" s="1"/>
  <c r="Q320" i="16" s="1"/>
  <c r="H331" i="16"/>
  <c r="I331" i="16" s="1"/>
  <c r="J331" i="16" s="1"/>
  <c r="P331" i="16" s="1"/>
  <c r="Q331" i="16" s="1"/>
  <c r="H336" i="16"/>
  <c r="I336" i="16" s="1"/>
  <c r="J336" i="16" s="1"/>
  <c r="P336" i="16" s="1"/>
  <c r="Q336" i="16" s="1"/>
  <c r="H337" i="16"/>
  <c r="I337" i="16" s="1"/>
  <c r="J337" i="16" s="1"/>
  <c r="P337" i="16" s="1"/>
  <c r="Q337" i="16" s="1"/>
  <c r="H339" i="16"/>
  <c r="I339" i="16" s="1"/>
  <c r="J339" i="16" s="1"/>
  <c r="P339" i="16" s="1"/>
  <c r="Q339" i="16" s="1"/>
  <c r="H340" i="16"/>
  <c r="I340" i="16" s="1"/>
  <c r="J340" i="16" s="1"/>
  <c r="P340" i="16" s="1"/>
  <c r="Q340" i="16" s="1"/>
  <c r="H341" i="16"/>
  <c r="I341" i="16" s="1"/>
  <c r="J341" i="16" s="1"/>
  <c r="P341" i="16" s="1"/>
  <c r="Q341" i="16" s="1"/>
  <c r="H342" i="16"/>
  <c r="I342" i="16" s="1"/>
  <c r="J342" i="16" s="1"/>
  <c r="P342" i="16" s="1"/>
  <c r="Q342" i="16" s="1"/>
  <c r="H338" i="16"/>
  <c r="I338" i="16" s="1"/>
  <c r="J338" i="16" s="1"/>
  <c r="P338" i="16" s="1"/>
  <c r="Q338" i="16" s="1"/>
  <c r="H343" i="16"/>
  <c r="I343" i="16" s="1"/>
  <c r="J343" i="16" s="1"/>
  <c r="P343" i="16" s="1"/>
  <c r="Q343" i="16" s="1"/>
  <c r="H344" i="16"/>
  <c r="I344" i="16" s="1"/>
  <c r="J344" i="16" s="1"/>
  <c r="P344" i="16" s="1"/>
  <c r="Q344" i="16" s="1"/>
  <c r="H345" i="16"/>
  <c r="I345" i="16" s="1"/>
  <c r="J345" i="16" s="1"/>
  <c r="P345" i="16" s="1"/>
  <c r="Q345" i="16" s="1"/>
  <c r="H346" i="16"/>
  <c r="I346" i="16" s="1"/>
  <c r="J346" i="16" s="1"/>
  <c r="P346" i="16" s="1"/>
  <c r="Q346" i="16" s="1"/>
  <c r="H359" i="16"/>
  <c r="I359" i="16" s="1"/>
  <c r="J359" i="16" s="1"/>
  <c r="P359" i="16" s="1"/>
  <c r="Q359" i="16" s="1"/>
  <c r="H360" i="16"/>
  <c r="I360" i="16" s="1"/>
  <c r="J360" i="16" s="1"/>
  <c r="P360" i="16" s="1"/>
  <c r="Q360" i="16" s="1"/>
  <c r="H361" i="16"/>
  <c r="I361" i="16" s="1"/>
  <c r="J361" i="16" s="1"/>
  <c r="P361" i="16" s="1"/>
  <c r="Q361" i="16" s="1"/>
  <c r="H362" i="16"/>
  <c r="I362" i="16" s="1"/>
  <c r="J362" i="16" s="1"/>
  <c r="P362" i="16" s="1"/>
  <c r="Q362" i="16" s="1"/>
  <c r="H363" i="16"/>
  <c r="I363" i="16" s="1"/>
  <c r="J363" i="16" s="1"/>
  <c r="P363" i="16" s="1"/>
  <c r="Q363" i="16" s="1"/>
  <c r="H364" i="16"/>
  <c r="I364" i="16" s="1"/>
  <c r="J364" i="16" s="1"/>
  <c r="P364" i="16" s="1"/>
  <c r="Q364" i="16" s="1"/>
  <c r="H365" i="16"/>
  <c r="I365" i="16" s="1"/>
  <c r="J365" i="16" s="1"/>
  <c r="P365" i="16" s="1"/>
  <c r="Q365" i="16" s="1"/>
  <c r="H366" i="16"/>
  <c r="I366" i="16" s="1"/>
  <c r="J366" i="16" s="1"/>
  <c r="P366" i="16" s="1"/>
  <c r="Q366" i="16" s="1"/>
  <c r="H367" i="16"/>
  <c r="I367" i="16" s="1"/>
  <c r="J367" i="16" s="1"/>
  <c r="P367" i="16" s="1"/>
  <c r="Q367" i="16" s="1"/>
  <c r="H368" i="16"/>
  <c r="I368" i="16" s="1"/>
  <c r="J368" i="16" s="1"/>
  <c r="P368" i="16" s="1"/>
  <c r="Q368" i="16" s="1"/>
  <c r="H369" i="16"/>
  <c r="I369" i="16" s="1"/>
  <c r="J369" i="16" s="1"/>
  <c r="M369" i="16" s="1"/>
  <c r="N369" i="16" s="1"/>
  <c r="H370" i="16"/>
  <c r="I370" i="16" s="1"/>
  <c r="J370" i="16" s="1"/>
  <c r="P370" i="16" s="1"/>
  <c r="Q370" i="16" s="1"/>
  <c r="H371" i="16"/>
  <c r="I371" i="16" s="1"/>
  <c r="J371" i="16" s="1"/>
  <c r="M371" i="16" s="1"/>
  <c r="N371" i="16" s="1"/>
  <c r="H378" i="16"/>
  <c r="I378" i="16" s="1"/>
  <c r="J378" i="16" s="1"/>
  <c r="P378" i="16" s="1"/>
  <c r="Q378" i="16" s="1"/>
  <c r="W293" i="16"/>
  <c r="X293" i="16" s="1"/>
  <c r="Y293" i="16" s="1"/>
  <c r="AB293" i="16" s="1"/>
  <c r="W297" i="16"/>
  <c r="W301" i="16"/>
  <c r="W305" i="16"/>
  <c r="W309" i="16"/>
  <c r="X309" i="16" s="1"/>
  <c r="Y309" i="16" s="1"/>
  <c r="AB309" i="16" s="1"/>
  <c r="W313" i="16"/>
  <c r="W317" i="16"/>
  <c r="W321" i="16"/>
  <c r="X321" i="16" s="1"/>
  <c r="Y321" i="16" s="1"/>
  <c r="AB321" i="16" s="1"/>
  <c r="W327" i="16"/>
  <c r="X327" i="16" s="1"/>
  <c r="Y327" i="16" s="1"/>
  <c r="AB327" i="16" s="1"/>
  <c r="W332" i="16"/>
  <c r="W339" i="16"/>
  <c r="W350" i="16"/>
  <c r="W359" i="16"/>
  <c r="X359" i="16" s="1"/>
  <c r="Y359" i="16" s="1"/>
  <c r="AB359" i="16" s="1"/>
  <c r="W367" i="16"/>
  <c r="W372" i="16"/>
  <c r="W392" i="16"/>
  <c r="W393" i="16"/>
  <c r="X393" i="16" s="1"/>
  <c r="Y393" i="16" s="1"/>
  <c r="AB393" i="16" s="1"/>
  <c r="W398" i="16"/>
  <c r="W294" i="16"/>
  <c r="W298" i="16"/>
  <c r="W302" i="16"/>
  <c r="W306" i="16"/>
  <c r="X306" i="16" s="1"/>
  <c r="Y306" i="16" s="1"/>
  <c r="AB306" i="16" s="1"/>
  <c r="W310" i="16"/>
  <c r="W314" i="16"/>
  <c r="W318" i="16"/>
  <c r="W322" i="16"/>
  <c r="X322" i="16" s="1"/>
  <c r="Y322" i="16" s="1"/>
  <c r="AB322" i="16" s="1"/>
  <c r="W328" i="16"/>
  <c r="W333" i="16"/>
  <c r="W340" i="16"/>
  <c r="W354" i="16"/>
  <c r="X354" i="16" s="1"/>
  <c r="Y354" i="16" s="1"/>
  <c r="AB354" i="16" s="1"/>
  <c r="W362" i="16"/>
  <c r="W368" i="16"/>
  <c r="W373" i="16"/>
  <c r="W382" i="16"/>
  <c r="X382" i="16" s="1"/>
  <c r="Y382" i="16" s="1"/>
  <c r="AB382" i="16" s="1"/>
  <c r="W295" i="16"/>
  <c r="W299" i="16"/>
  <c r="W303" i="16"/>
  <c r="W307" i="16"/>
  <c r="X307" i="16" s="1"/>
  <c r="Y307" i="16" s="1"/>
  <c r="AB307" i="16" s="1"/>
  <c r="W311" i="16"/>
  <c r="W315" i="16"/>
  <c r="W319" i="16"/>
  <c r="W323" i="16"/>
  <c r="X323" i="16" s="1"/>
  <c r="Y323" i="16" s="1"/>
  <c r="AB323" i="16" s="1"/>
  <c r="W329" i="16"/>
  <c r="W337" i="16"/>
  <c r="W342" i="16"/>
  <c r="W355" i="16"/>
  <c r="X355" i="16" s="1"/>
  <c r="Y355" i="16" s="1"/>
  <c r="AB355" i="16" s="1"/>
  <c r="W363" i="16"/>
  <c r="W370" i="16"/>
  <c r="X128" i="16"/>
  <c r="Y128" i="16" s="1"/>
  <c r="AB128" i="16" s="1"/>
  <c r="X17" i="16"/>
  <c r="Y17" i="16" s="1"/>
  <c r="AB17" i="16" s="1"/>
  <c r="X21" i="16"/>
  <c r="Y21" i="16" s="1"/>
  <c r="AB21" i="16" s="1"/>
  <c r="X102" i="16"/>
  <c r="Y102" i="16" s="1"/>
  <c r="AB102" i="16" s="1"/>
  <c r="X107" i="16"/>
  <c r="Y107" i="16" s="1"/>
  <c r="AB107" i="16" s="1"/>
  <c r="X109" i="16"/>
  <c r="Y109" i="16" s="1"/>
  <c r="AB109" i="16" s="1"/>
  <c r="X114" i="16"/>
  <c r="Y114" i="16" s="1"/>
  <c r="AB114" i="16" s="1"/>
  <c r="X119" i="16"/>
  <c r="Y119" i="16" s="1"/>
  <c r="AB119" i="16" s="1"/>
  <c r="X121" i="16"/>
  <c r="Y121" i="16" s="1"/>
  <c r="AB121" i="16" s="1"/>
  <c r="X133" i="16"/>
  <c r="Y133" i="16" s="1"/>
  <c r="AB133" i="16" s="1"/>
  <c r="X181" i="16"/>
  <c r="X214" i="16"/>
  <c r="Y214" i="16" s="1"/>
  <c r="AB214" i="16" s="1"/>
  <c r="X234" i="16"/>
  <c r="Y234" i="16" s="1"/>
  <c r="AB234" i="16" s="1"/>
  <c r="X238" i="16"/>
  <c r="Y238" i="16" s="1"/>
  <c r="AB238" i="16" s="1"/>
  <c r="X266" i="16"/>
  <c r="X3" i="16"/>
  <c r="X4" i="16"/>
  <c r="Y4" i="16" s="1"/>
  <c r="AB4" i="16" s="1"/>
  <c r="X18" i="16"/>
  <c r="Y18" i="16" s="1"/>
  <c r="AB18" i="16" s="1"/>
  <c r="X22" i="16"/>
  <c r="Y22" i="16" s="1"/>
  <c r="AB22" i="16" s="1"/>
  <c r="X26" i="16"/>
  <c r="Y26" i="16" s="1"/>
  <c r="AB26" i="16" s="1"/>
  <c r="X28" i="16"/>
  <c r="Y28" i="16" s="1"/>
  <c r="AB28" i="16" s="1"/>
  <c r="X31" i="16"/>
  <c r="Y31" i="16" s="1"/>
  <c r="AB31" i="16" s="1"/>
  <c r="X32" i="16"/>
  <c r="X44" i="16"/>
  <c r="Y44" i="16" s="1"/>
  <c r="AB44" i="16" s="1"/>
  <c r="X45" i="16"/>
  <c r="Y45" i="16" s="1"/>
  <c r="AB45" i="16" s="1"/>
  <c r="X49" i="16"/>
  <c r="Y49" i="16" s="1"/>
  <c r="AB49" i="16" s="1"/>
  <c r="X50" i="16"/>
  <c r="Y50" i="16" s="1"/>
  <c r="AB50" i="16" s="1"/>
  <c r="X51" i="16"/>
  <c r="Y51" i="16" s="1"/>
  <c r="AB51" i="16" s="1"/>
  <c r="X53" i="16"/>
  <c r="Y53" i="16" s="1"/>
  <c r="AB53" i="16" s="1"/>
  <c r="X54" i="16"/>
  <c r="Y54" i="16" s="1"/>
  <c r="AB54" i="16" s="1"/>
  <c r="X5" i="16"/>
  <c r="Y5" i="16" s="1"/>
  <c r="AB5" i="16" s="1"/>
  <c r="X9" i="16"/>
  <c r="Y9" i="16" s="1"/>
  <c r="AB9" i="16" s="1"/>
  <c r="X43" i="16"/>
  <c r="Y43" i="16" s="1"/>
  <c r="AB43" i="16" s="1"/>
  <c r="X103" i="16"/>
  <c r="Y103" i="16" s="1"/>
  <c r="AB103" i="16" s="1"/>
  <c r="X110" i="16"/>
  <c r="Y110" i="16" s="1"/>
  <c r="AB110" i="16" s="1"/>
  <c r="X125" i="16"/>
  <c r="Y125" i="16" s="1"/>
  <c r="AB125" i="16" s="1"/>
  <c r="X131" i="16"/>
  <c r="Y131" i="16" s="1"/>
  <c r="AB131" i="16" s="1"/>
  <c r="X185" i="16"/>
  <c r="Y185" i="16" s="1"/>
  <c r="AB185" i="16" s="1"/>
  <c r="X210" i="16"/>
  <c r="Y210" i="16" s="1"/>
  <c r="AB210" i="16" s="1"/>
  <c r="X218" i="16"/>
  <c r="Y218" i="16" s="1"/>
  <c r="AB218" i="16" s="1"/>
  <c r="X226" i="16"/>
  <c r="Y226" i="16" s="1"/>
  <c r="AB226" i="16" s="1"/>
  <c r="X242" i="16"/>
  <c r="Y242" i="16" s="1"/>
  <c r="AB242" i="16" s="1"/>
  <c r="X250" i="16"/>
  <c r="Y250" i="16" s="1"/>
  <c r="AB250" i="16" s="1"/>
  <c r="X258" i="16"/>
  <c r="Y258" i="16" s="1"/>
  <c r="AB258" i="16" s="1"/>
  <c r="X270" i="16"/>
  <c r="Y270" i="16" s="1"/>
  <c r="AB270" i="16" s="1"/>
  <c r="X274" i="16"/>
  <c r="Y274" i="16" s="1"/>
  <c r="AB274" i="16" s="1"/>
  <c r="X286" i="16"/>
  <c r="Y286" i="16" s="1"/>
  <c r="AB286" i="16" s="1"/>
  <c r="X7" i="16"/>
  <c r="Y7" i="16" s="1"/>
  <c r="AB7" i="16" s="1"/>
  <c r="X11" i="16"/>
  <c r="Y11" i="16" s="1"/>
  <c r="AB11" i="16" s="1"/>
  <c r="X33" i="16"/>
  <c r="Y33" i="16" s="1"/>
  <c r="AB33" i="16" s="1"/>
  <c r="X35" i="16"/>
  <c r="Y35" i="16" s="1"/>
  <c r="AB35" i="16" s="1"/>
  <c r="X36" i="16"/>
  <c r="Y36" i="16" s="1"/>
  <c r="AB36" i="16" s="1"/>
  <c r="X38" i="16"/>
  <c r="Y38" i="16" s="1"/>
  <c r="AB38" i="16" s="1"/>
  <c r="X42" i="16"/>
  <c r="Y42" i="16" s="1"/>
  <c r="AB42" i="16" s="1"/>
  <c r="X55" i="16"/>
  <c r="Y55" i="16" s="1"/>
  <c r="AB55" i="16" s="1"/>
  <c r="X93" i="16"/>
  <c r="Y93" i="16" s="1"/>
  <c r="AB93" i="16" s="1"/>
  <c r="X138" i="16"/>
  <c r="Y138" i="16" s="1"/>
  <c r="AB138" i="16" s="1"/>
  <c r="X139" i="16"/>
  <c r="Y139" i="16" s="1"/>
  <c r="AB139" i="16" s="1"/>
  <c r="X143" i="16"/>
  <c r="Y143" i="16" s="1"/>
  <c r="AB143" i="16" s="1"/>
  <c r="X183" i="16"/>
  <c r="Y183" i="16" s="1"/>
  <c r="AB183" i="16" s="1"/>
  <c r="X192" i="16"/>
  <c r="Y192" i="16" s="1"/>
  <c r="AB192" i="16" s="1"/>
  <c r="X196" i="16"/>
  <c r="Y196" i="16" s="1"/>
  <c r="AB196" i="16" s="1"/>
  <c r="X197" i="16"/>
  <c r="Y197" i="16" s="1"/>
  <c r="AB197" i="16" s="1"/>
  <c r="X198" i="16"/>
  <c r="Y198" i="16" s="1"/>
  <c r="AB198" i="16" s="1"/>
  <c r="X204" i="16"/>
  <c r="Y204" i="16" s="1"/>
  <c r="AB204" i="16" s="1"/>
  <c r="X208" i="16"/>
  <c r="Y208" i="16" s="1"/>
  <c r="AB208" i="16" s="1"/>
  <c r="X308" i="16"/>
  <c r="Y308" i="16" s="1"/>
  <c r="AB308" i="16" s="1"/>
  <c r="X316" i="16"/>
  <c r="Y316" i="16" s="1"/>
  <c r="AB316" i="16" s="1"/>
  <c r="X331" i="16"/>
  <c r="Y331" i="16" s="1"/>
  <c r="AB331" i="16" s="1"/>
  <c r="X338" i="16"/>
  <c r="Y338" i="16" s="1"/>
  <c r="AB338" i="16" s="1"/>
  <c r="X346" i="16"/>
  <c r="Y346" i="16" s="1"/>
  <c r="AB346" i="16" s="1"/>
  <c r="X358" i="16"/>
  <c r="Y358" i="16" s="1"/>
  <c r="AB358" i="16" s="1"/>
  <c r="X366" i="16"/>
  <c r="Y366" i="16" s="1"/>
  <c r="AB366" i="16" s="1"/>
  <c r="X25" i="16"/>
  <c r="Y25" i="16" s="1"/>
  <c r="AB25" i="16" s="1"/>
  <c r="X99" i="16"/>
  <c r="Y99" i="16" s="1"/>
  <c r="AB99" i="16" s="1"/>
  <c r="X101" i="16"/>
  <c r="Y101" i="16" s="1"/>
  <c r="AB101" i="16" s="1"/>
  <c r="X104" i="16"/>
  <c r="Y104" i="16" s="1"/>
  <c r="AB104" i="16" s="1"/>
  <c r="X106" i="16"/>
  <c r="Y106" i="16" s="1"/>
  <c r="AB106" i="16" s="1"/>
  <c r="X108" i="16"/>
  <c r="Y108" i="16" s="1"/>
  <c r="AB108" i="16" s="1"/>
  <c r="X113" i="16"/>
  <c r="Y113" i="16" s="1"/>
  <c r="AB113" i="16" s="1"/>
  <c r="X115" i="16"/>
  <c r="Y115" i="16" s="1"/>
  <c r="AB115" i="16" s="1"/>
  <c r="X120" i="16"/>
  <c r="Y120" i="16" s="1"/>
  <c r="AB120" i="16" s="1"/>
  <c r="X124" i="16"/>
  <c r="Y124" i="16" s="1"/>
  <c r="AB124" i="16" s="1"/>
  <c r="X126" i="16"/>
  <c r="Y126" i="16" s="1"/>
  <c r="AB126" i="16" s="1"/>
  <c r="X189" i="16"/>
  <c r="Y189" i="16" s="1"/>
  <c r="AB189" i="16" s="1"/>
  <c r="X222" i="16"/>
  <c r="Y222" i="16" s="1"/>
  <c r="AB222" i="16" s="1"/>
  <c r="X230" i="16"/>
  <c r="Y230" i="16" s="1"/>
  <c r="AB230" i="16" s="1"/>
  <c r="X246" i="16"/>
  <c r="Y246" i="16" s="1"/>
  <c r="AB246" i="16" s="1"/>
  <c r="X254" i="16"/>
  <c r="Y254" i="16" s="1"/>
  <c r="AB254" i="16" s="1"/>
  <c r="X262" i="16"/>
  <c r="Y262" i="16" s="1"/>
  <c r="AB262" i="16" s="1"/>
  <c r="X278" i="16"/>
  <c r="Y278" i="16" s="1"/>
  <c r="AB278" i="16" s="1"/>
  <c r="X282" i="16"/>
  <c r="Y282" i="16" s="1"/>
  <c r="AB282" i="16" s="1"/>
  <c r="X290" i="16"/>
  <c r="Y290" i="16" s="1"/>
  <c r="AB290" i="16" s="1"/>
  <c r="X14" i="16"/>
  <c r="Y14" i="16" s="1"/>
  <c r="X57" i="16"/>
  <c r="Y57" i="16" s="1"/>
  <c r="AB57" i="16" s="1"/>
  <c r="X58" i="16"/>
  <c r="Y58" i="16" s="1"/>
  <c r="AB58" i="16" s="1"/>
  <c r="X62" i="16"/>
  <c r="Y62" i="16" s="1"/>
  <c r="AB62" i="16" s="1"/>
  <c r="X63" i="16"/>
  <c r="Y63" i="16" s="1"/>
  <c r="AB63" i="16" s="1"/>
  <c r="X69" i="16"/>
  <c r="Y69" i="16" s="1"/>
  <c r="AB69" i="16" s="1"/>
  <c r="X71" i="16"/>
  <c r="Y71" i="16" s="1"/>
  <c r="AB71" i="16" s="1"/>
  <c r="X72" i="16"/>
  <c r="Y72" i="16" s="1"/>
  <c r="AB72" i="16" s="1"/>
  <c r="X73" i="16"/>
  <c r="Y73" i="16" s="1"/>
  <c r="AB73" i="16" s="1"/>
  <c r="X74" i="16"/>
  <c r="Y74" i="16" s="1"/>
  <c r="AB74" i="16" s="1"/>
  <c r="X75" i="16"/>
  <c r="Y75" i="16" s="1"/>
  <c r="AB75" i="16" s="1"/>
  <c r="X76" i="16"/>
  <c r="Y76" i="16" s="1"/>
  <c r="AB76" i="16" s="1"/>
  <c r="X78" i="16"/>
  <c r="Y78" i="16" s="1"/>
  <c r="AB78" i="16" s="1"/>
  <c r="X79" i="16"/>
  <c r="Y79" i="16" s="1"/>
  <c r="AB79" i="16" s="1"/>
  <c r="X80" i="16"/>
  <c r="Y80" i="16" s="1"/>
  <c r="AB80" i="16" s="1"/>
  <c r="X83" i="16"/>
  <c r="Y83" i="16" s="1"/>
  <c r="AB83" i="16" s="1"/>
  <c r="X84" i="16"/>
  <c r="Y84" i="16" s="1"/>
  <c r="AB84" i="16" s="1"/>
  <c r="X85" i="16"/>
  <c r="Y85" i="16" s="1"/>
  <c r="AB85" i="16" s="1"/>
  <c r="X87" i="16"/>
  <c r="Y87" i="16" s="1"/>
  <c r="AB87" i="16" s="1"/>
  <c r="X89" i="16"/>
  <c r="Y89" i="16" s="1"/>
  <c r="AB89" i="16" s="1"/>
  <c r="X90" i="16"/>
  <c r="Y90" i="16" s="1"/>
  <c r="AB90" i="16" s="1"/>
  <c r="X134" i="16"/>
  <c r="Y134" i="16" s="1"/>
  <c r="AB134" i="16" s="1"/>
  <c r="X135" i="16"/>
  <c r="Y135" i="16" s="1"/>
  <c r="AB135" i="16" s="1"/>
  <c r="X137" i="16"/>
  <c r="Y137" i="16" s="1"/>
  <c r="AB137" i="16" s="1"/>
  <c r="X184" i="16"/>
  <c r="Y184" i="16" s="1"/>
  <c r="AB184" i="16" s="1"/>
  <c r="X188" i="16"/>
  <c r="Y188" i="16" s="1"/>
  <c r="AB188" i="16" s="1"/>
  <c r="X199" i="16"/>
  <c r="Y199" i="16" s="1"/>
  <c r="AB199" i="16" s="1"/>
  <c r="X201" i="16"/>
  <c r="Y201" i="16" s="1"/>
  <c r="AB201" i="16" s="1"/>
  <c r="X205" i="16"/>
  <c r="Y205" i="16" s="1"/>
  <c r="AB205" i="16" s="1"/>
  <c r="X209" i="16"/>
  <c r="Y209" i="16" s="1"/>
  <c r="AB209" i="16" s="1"/>
  <c r="X213" i="16"/>
  <c r="Y213" i="16" s="1"/>
  <c r="AB213" i="16" s="1"/>
  <c r="X217" i="16"/>
  <c r="Y217" i="16" s="1"/>
  <c r="AB217" i="16" s="1"/>
  <c r="X221" i="16"/>
  <c r="Y221" i="16" s="1"/>
  <c r="AB221" i="16" s="1"/>
  <c r="X225" i="16"/>
  <c r="Y225" i="16" s="1"/>
  <c r="AB225" i="16" s="1"/>
  <c r="X229" i="16"/>
  <c r="Y229" i="16" s="1"/>
  <c r="AB229" i="16" s="1"/>
  <c r="X233" i="16"/>
  <c r="Y233" i="16" s="1"/>
  <c r="AB233" i="16" s="1"/>
  <c r="X237" i="16"/>
  <c r="Y237" i="16" s="1"/>
  <c r="AB237" i="16" s="1"/>
  <c r="X241" i="16"/>
  <c r="Y241" i="16" s="1"/>
  <c r="AB241" i="16" s="1"/>
  <c r="X245" i="16"/>
  <c r="Y245" i="16" s="1"/>
  <c r="AB245" i="16" s="1"/>
  <c r="X249" i="16"/>
  <c r="Y249" i="16" s="1"/>
  <c r="AB249" i="16" s="1"/>
  <c r="X253" i="16"/>
  <c r="Y253" i="16" s="1"/>
  <c r="AB253" i="16" s="1"/>
  <c r="X257" i="16"/>
  <c r="Y257" i="16" s="1"/>
  <c r="AB257" i="16" s="1"/>
  <c r="X261" i="16"/>
  <c r="Y261" i="16" s="1"/>
  <c r="AB261" i="16" s="1"/>
  <c r="X265" i="16"/>
  <c r="Y265" i="16" s="1"/>
  <c r="AB265" i="16" s="1"/>
  <c r="X269" i="16"/>
  <c r="Y269" i="16" s="1"/>
  <c r="AB269" i="16" s="1"/>
  <c r="X273" i="16"/>
  <c r="Y273" i="16" s="1"/>
  <c r="AB273" i="16" s="1"/>
  <c r="X277" i="16"/>
  <c r="Y277" i="16" s="1"/>
  <c r="AB277" i="16" s="1"/>
  <c r="X281" i="16"/>
  <c r="Y281" i="16" s="1"/>
  <c r="AB281" i="16" s="1"/>
  <c r="X285" i="16"/>
  <c r="Y285" i="16" s="1"/>
  <c r="AB285" i="16" s="1"/>
  <c r="X289" i="16"/>
  <c r="Y289" i="16" s="1"/>
  <c r="AB289" i="16" s="1"/>
  <c r="W371" i="16"/>
  <c r="W376" i="16"/>
  <c r="W377" i="16"/>
  <c r="W384" i="16"/>
  <c r="W385" i="16"/>
  <c r="W390" i="16"/>
  <c r="H381" i="16"/>
  <c r="I381" i="16" s="1"/>
  <c r="J381" i="16" s="1"/>
  <c r="P381" i="16" s="1"/>
  <c r="Q381" i="16" s="1"/>
  <c r="H396" i="16"/>
  <c r="I396" i="16" s="1"/>
  <c r="J396" i="16" s="1"/>
  <c r="P396" i="16" s="1"/>
  <c r="Q396" i="16" s="1"/>
  <c r="H383" i="16"/>
  <c r="I383" i="16" s="1"/>
  <c r="J383" i="16" s="1"/>
  <c r="M383" i="16" s="1"/>
  <c r="N383" i="16" s="1"/>
  <c r="H385" i="16"/>
  <c r="I385" i="16" s="1"/>
  <c r="J385" i="16" s="1"/>
  <c r="P385" i="16" s="1"/>
  <c r="Q385" i="16" s="1"/>
  <c r="H387" i="16"/>
  <c r="I387" i="16" s="1"/>
  <c r="J387" i="16" s="1"/>
  <c r="P387" i="16" s="1"/>
  <c r="Q387" i="16" s="1"/>
  <c r="H390" i="16"/>
  <c r="I390" i="16" s="1"/>
  <c r="J390" i="16" s="1"/>
  <c r="P390" i="16" s="1"/>
  <c r="Q390" i="16" s="1"/>
  <c r="H401" i="16"/>
  <c r="I401" i="16" s="1"/>
  <c r="J401" i="16" s="1"/>
  <c r="P401" i="16" s="1"/>
  <c r="Q401" i="16" s="1"/>
  <c r="H393" i="16"/>
  <c r="I393" i="16" s="1"/>
  <c r="J393" i="16" s="1"/>
  <c r="P393" i="16" s="1"/>
  <c r="Q393" i="16" s="1"/>
  <c r="H395" i="16"/>
  <c r="I395" i="16" s="1"/>
  <c r="J395" i="16" s="1"/>
  <c r="P395" i="16" s="1"/>
  <c r="Q395" i="16" s="1"/>
  <c r="H404" i="16"/>
  <c r="I404" i="16" s="1"/>
  <c r="J404" i="16" s="1"/>
  <c r="P404" i="16" s="1"/>
  <c r="Q404" i="16" s="1"/>
  <c r="H398" i="16"/>
  <c r="I398" i="16" s="1"/>
  <c r="J398" i="16" s="1"/>
  <c r="P398" i="16" s="1"/>
  <c r="Q398" i="16" s="1"/>
  <c r="H400" i="16"/>
  <c r="I400" i="16" s="1"/>
  <c r="J400" i="16" s="1"/>
  <c r="P400" i="16" s="1"/>
  <c r="Q400" i="16" s="1"/>
  <c r="H406" i="16"/>
  <c r="I406" i="16" s="1"/>
  <c r="J406" i="16" s="1"/>
  <c r="P406" i="16" s="1"/>
  <c r="Q406" i="16" s="1"/>
  <c r="M168" i="16"/>
  <c r="P3" i="16"/>
  <c r="M3" i="16"/>
  <c r="N3" i="16" s="1"/>
  <c r="M135" i="16"/>
  <c r="S157" i="16"/>
  <c r="T157" i="16" s="1"/>
  <c r="S135" i="16"/>
  <c r="T135" i="16" s="1"/>
  <c r="M309" i="16"/>
  <c r="N309" i="16" s="1"/>
  <c r="S309" i="16" s="1"/>
  <c r="H403" i="16"/>
  <c r="I403" i="16" s="1"/>
  <c r="J403" i="16" s="1"/>
  <c r="P403" i="16" s="1"/>
  <c r="Q403" i="16" s="1"/>
  <c r="H407" i="16"/>
  <c r="I407" i="16" s="1"/>
  <c r="J407" i="16" s="1"/>
  <c r="P407" i="16" s="1"/>
  <c r="Q407" i="16" s="1"/>
  <c r="P120" i="16"/>
  <c r="P4" i="16"/>
  <c r="M4" i="16"/>
  <c r="N4" i="16" s="1"/>
  <c r="K60" i="16"/>
  <c r="M60" i="16" s="1"/>
  <c r="N60" i="16" s="1"/>
  <c r="P76" i="16"/>
  <c r="P124" i="16"/>
  <c r="N165" i="16"/>
  <c r="M165" i="16"/>
  <c r="Q168" i="16"/>
  <c r="S168" i="16" s="1"/>
  <c r="T168" i="16" s="1"/>
  <c r="F409" i="16"/>
  <c r="S165" i="16"/>
  <c r="M176" i="16"/>
  <c r="N176" i="16" s="1"/>
  <c r="S176" i="16" s="1"/>
  <c r="T176" i="16" s="1"/>
  <c r="E9" i="5"/>
  <c r="D46" i="5" s="1"/>
  <c r="E46" i="5" s="1"/>
  <c r="T158" i="16"/>
  <c r="D409" i="16"/>
  <c r="M327" i="16"/>
  <c r="N327" i="16" s="1"/>
  <c r="S327" i="16" s="1"/>
  <c r="H379" i="16"/>
  <c r="I379" i="16" s="1"/>
  <c r="J379" i="16" s="1"/>
  <c r="P379" i="16" s="1"/>
  <c r="Q379" i="16" s="1"/>
  <c r="H382" i="16"/>
  <c r="I382" i="16" s="1"/>
  <c r="J382" i="16" s="1"/>
  <c r="P382" i="16" s="1"/>
  <c r="Q382" i="16" s="1"/>
  <c r="H384" i="16"/>
  <c r="I384" i="16" s="1"/>
  <c r="J384" i="16" s="1"/>
  <c r="P384" i="16" s="1"/>
  <c r="Q384" i="16" s="1"/>
  <c r="H388" i="16"/>
  <c r="I388" i="16" s="1"/>
  <c r="J388" i="16" s="1"/>
  <c r="P388" i="16" s="1"/>
  <c r="Q388" i="16" s="1"/>
  <c r="H391" i="16"/>
  <c r="I391" i="16" s="1"/>
  <c r="J391" i="16" s="1"/>
  <c r="P391" i="16" s="1"/>
  <c r="Q391" i="16" s="1"/>
  <c r="H397" i="16"/>
  <c r="I397" i="16" s="1"/>
  <c r="J397" i="16" s="1"/>
  <c r="H399" i="16"/>
  <c r="I399" i="16" s="1"/>
  <c r="J399" i="16" s="1"/>
  <c r="H402" i="16"/>
  <c r="I402" i="16" s="1"/>
  <c r="J402" i="16" s="1"/>
  <c r="P402" i="16" s="1"/>
  <c r="Q402" i="16" s="1"/>
  <c r="M405" i="16"/>
  <c r="N405" i="16" s="1"/>
  <c r="S405" i="16" s="1"/>
  <c r="T405" i="16" s="1"/>
  <c r="H408" i="16"/>
  <c r="I408" i="16" s="1"/>
  <c r="J408" i="16" s="1"/>
  <c r="P408" i="16" s="1"/>
  <c r="Q408" i="16" s="1"/>
  <c r="H377" i="16"/>
  <c r="I377" i="16" s="1"/>
  <c r="J377" i="16" s="1"/>
  <c r="P377" i="16" s="1"/>
  <c r="Q377" i="16" s="1"/>
  <c r="H380" i="16"/>
  <c r="I380" i="16" s="1"/>
  <c r="J380" i="16" s="1"/>
  <c r="P380" i="16" s="1"/>
  <c r="Q380" i="16" s="1"/>
  <c r="H386" i="16"/>
  <c r="I386" i="16" s="1"/>
  <c r="J386" i="16" s="1"/>
  <c r="P386" i="16" s="1"/>
  <c r="Q386" i="16" s="1"/>
  <c r="H389" i="16"/>
  <c r="I389" i="16" s="1"/>
  <c r="J389" i="16" s="1"/>
  <c r="P389" i="16" s="1"/>
  <c r="Q389" i="16" s="1"/>
  <c r="H392" i="16"/>
  <c r="I392" i="16" s="1"/>
  <c r="J392" i="16" s="1"/>
  <c r="P392" i="16" s="1"/>
  <c r="Q392" i="16" s="1"/>
  <c r="H394" i="16"/>
  <c r="I394" i="16" s="1"/>
  <c r="J394" i="16" s="1"/>
  <c r="P394" i="16" s="1"/>
  <c r="Q394" i="16" s="1"/>
  <c r="Y181" i="16"/>
  <c r="AB181" i="16" s="1"/>
  <c r="Y266" i="16"/>
  <c r="AB266" i="16" s="1"/>
  <c r="W403" i="16"/>
  <c r="W2" i="16"/>
  <c r="D79" i="5"/>
  <c r="D19" i="5"/>
  <c r="F22" i="5"/>
  <c r="D23" i="5"/>
  <c r="D22" i="5"/>
  <c r="S395" i="2"/>
  <c r="T395" i="2" s="1"/>
  <c r="S192" i="2"/>
  <c r="T192" i="2" s="1"/>
  <c r="T196" i="2"/>
  <c r="S371" i="2"/>
  <c r="T371" i="2" s="1"/>
  <c r="S43" i="2"/>
  <c r="T43" i="2" s="1"/>
  <c r="N154" i="2"/>
  <c r="S154" i="2" s="1"/>
  <c r="T154" i="2" s="1"/>
  <c r="K158" i="2"/>
  <c r="N158" i="2" s="1"/>
  <c r="T158" i="2" s="1"/>
  <c r="S331" i="2"/>
  <c r="T331" i="2" s="1"/>
  <c r="W405" i="16"/>
  <c r="W330" i="16"/>
  <c r="W335" i="16"/>
  <c r="W336" i="16"/>
  <c r="W341" i="16"/>
  <c r="W344" i="16"/>
  <c r="W345" i="16"/>
  <c r="W348" i="16"/>
  <c r="W349" i="16"/>
  <c r="W352" i="16"/>
  <c r="W353" i="16"/>
  <c r="W374" i="16"/>
  <c r="W375" i="16"/>
  <c r="W378" i="16"/>
  <c r="W379" i="16"/>
  <c r="W387" i="16"/>
  <c r="W395" i="16"/>
  <c r="W324" i="16"/>
  <c r="W325" i="16"/>
  <c r="W334" i="16"/>
  <c r="W343" i="16"/>
  <c r="W347" i="16"/>
  <c r="W351" i="16"/>
  <c r="W356" i="16"/>
  <c r="W357" i="16"/>
  <c r="W360" i="16"/>
  <c r="W361" i="16"/>
  <c r="W364" i="16"/>
  <c r="W365" i="16"/>
  <c r="W369" i="16"/>
  <c r="W407" i="16"/>
  <c r="W381" i="16"/>
  <c r="W386" i="16"/>
  <c r="W389" i="16"/>
  <c r="W394" i="16"/>
  <c r="W397" i="16"/>
  <c r="W406" i="16"/>
  <c r="W408" i="16"/>
  <c r="W380" i="16"/>
  <c r="W383" i="16"/>
  <c r="W388" i="16"/>
  <c r="W391" i="16"/>
  <c r="W396" i="16"/>
  <c r="W399" i="16"/>
  <c r="W401" i="16"/>
  <c r="S176" i="2"/>
  <c r="T176" i="2" s="1"/>
  <c r="S180" i="2"/>
  <c r="T180" i="2" s="1"/>
  <c r="S281" i="2"/>
  <c r="T281" i="2" s="1"/>
  <c r="S297" i="2"/>
  <c r="T297" i="2" s="1"/>
  <c r="S301" i="2"/>
  <c r="T301" i="2" s="1"/>
  <c r="S181" i="2"/>
  <c r="T181" i="2" s="1"/>
  <c r="S193" i="2"/>
  <c r="T193" i="2" s="1"/>
  <c r="S207" i="2"/>
  <c r="T207" i="2" s="1"/>
  <c r="S215" i="2"/>
  <c r="T215" i="2" s="1"/>
  <c r="S231" i="2"/>
  <c r="T231" i="2" s="1"/>
  <c r="S244" i="2"/>
  <c r="T244" i="2" s="1"/>
  <c r="S247" i="2"/>
  <c r="T247" i="2" s="1"/>
  <c r="S263" i="2"/>
  <c r="T263" i="2" s="1"/>
  <c r="S271" i="2"/>
  <c r="T271" i="2" s="1"/>
  <c r="S178" i="2"/>
  <c r="T178" i="2" s="1"/>
  <c r="S205" i="2"/>
  <c r="T205" i="2" s="1"/>
  <c r="S213" i="2"/>
  <c r="T213" i="2" s="1"/>
  <c r="S253" i="2"/>
  <c r="T253" i="2" s="1"/>
  <c r="S269" i="2"/>
  <c r="T269" i="2" s="1"/>
  <c r="S203" i="2"/>
  <c r="T203" i="2" s="1"/>
  <c r="S208" i="2"/>
  <c r="T208" i="2" s="1"/>
  <c r="S216" i="2"/>
  <c r="T216" i="2" s="1"/>
  <c r="S219" i="2"/>
  <c r="T219" i="2" s="1"/>
  <c r="S232" i="2"/>
  <c r="T232" i="2" s="1"/>
  <c r="S243" i="2"/>
  <c r="T243" i="2" s="1"/>
  <c r="S287" i="2"/>
  <c r="T287" i="2" s="1"/>
  <c r="S378" i="2"/>
  <c r="T378" i="2" s="1"/>
  <c r="S380" i="2"/>
  <c r="T380" i="2" s="1"/>
  <c r="K147" i="16"/>
  <c r="M147" i="16" s="1"/>
  <c r="K147" i="2"/>
  <c r="N147" i="2" s="1"/>
  <c r="T147" i="2" s="1"/>
  <c r="T183" i="2"/>
  <c r="S184" i="2"/>
  <c r="T184" i="2" s="1"/>
  <c r="T187" i="2"/>
  <c r="S370" i="2"/>
  <c r="T370" i="2" s="1"/>
  <c r="S389" i="2"/>
  <c r="T389" i="2" s="1"/>
  <c r="T262" i="2"/>
  <c r="T274" i="2"/>
  <c r="T278" i="2"/>
  <c r="T290" i="2"/>
  <c r="S321" i="2"/>
  <c r="T321" i="2" s="1"/>
  <c r="S329" i="2"/>
  <c r="T329" i="2" s="1"/>
  <c r="S349" i="2"/>
  <c r="T349" i="2" s="1"/>
  <c r="S366" i="2"/>
  <c r="T366" i="2" s="1"/>
  <c r="Q409" i="2"/>
  <c r="N146" i="2"/>
  <c r="M154" i="2"/>
  <c r="S202" i="2"/>
  <c r="T202" i="2" s="1"/>
  <c r="S218" i="2"/>
  <c r="T218" i="2" s="1"/>
  <c r="S222" i="2"/>
  <c r="T222" i="2" s="1"/>
  <c r="S226" i="2"/>
  <c r="T226" i="2" s="1"/>
  <c r="S234" i="2"/>
  <c r="T234" i="2" s="1"/>
  <c r="S242" i="2"/>
  <c r="T242" i="2" s="1"/>
  <c r="S246" i="2"/>
  <c r="T246" i="2" s="1"/>
  <c r="S252" i="2"/>
  <c r="T252" i="2" s="1"/>
  <c r="S256" i="2"/>
  <c r="T256" i="2" s="1"/>
  <c r="S284" i="2"/>
  <c r="T284" i="2" s="1"/>
  <c r="S296" i="2"/>
  <c r="T296" i="2" s="1"/>
  <c r="S316" i="2"/>
  <c r="T316" i="2" s="1"/>
  <c r="S320" i="2"/>
  <c r="T320" i="2" s="1"/>
  <c r="S328" i="2"/>
  <c r="T328" i="2" s="1"/>
  <c r="T385" i="2"/>
  <c r="S386" i="2"/>
  <c r="T386" i="2" s="1"/>
  <c r="S388" i="2"/>
  <c r="T388" i="2" s="1"/>
  <c r="T306" i="2"/>
  <c r="T310" i="2"/>
  <c r="T318" i="2"/>
  <c r="T330" i="2"/>
  <c r="T334" i="2"/>
  <c r="T342" i="2"/>
  <c r="S374" i="2"/>
  <c r="T374" i="2" s="1"/>
  <c r="T376" i="2"/>
  <c r="S398" i="2"/>
  <c r="T398" i="2" s="1"/>
  <c r="T400" i="2"/>
  <c r="S403" i="2"/>
  <c r="T403" i="2" s="1"/>
  <c r="E66" i="5"/>
  <c r="E68" i="5" s="1"/>
  <c r="K146" i="16"/>
  <c r="N146" i="16" s="1"/>
  <c r="K154" i="16"/>
  <c r="M154" i="16" s="1"/>
  <c r="M158" i="16"/>
  <c r="D56" i="5"/>
  <c r="F24" i="5"/>
  <c r="D20" i="5"/>
  <c r="C32" i="5"/>
  <c r="C7" i="15" s="1"/>
  <c r="C8" i="15"/>
  <c r="F21" i="5"/>
  <c r="C28" i="15"/>
  <c r="C25" i="15"/>
  <c r="C68" i="5"/>
  <c r="F20" i="5"/>
  <c r="C31" i="5"/>
  <c r="C6" i="15" s="1"/>
  <c r="C35" i="5"/>
  <c r="C10" i="15" s="1"/>
  <c r="C27" i="15"/>
  <c r="C29" i="15"/>
  <c r="H90" i="5"/>
  <c r="F19" i="5"/>
  <c r="D21" i="5"/>
  <c r="I88" i="5"/>
  <c r="D182" i="5" s="1"/>
  <c r="E182" i="5" s="1"/>
  <c r="F90" i="5"/>
  <c r="T286" i="2" l="1"/>
  <c r="T266" i="2"/>
  <c r="T282" i="2"/>
  <c r="T294" i="2"/>
  <c r="T258" i="2"/>
  <c r="T360" i="2"/>
  <c r="T326" i="2"/>
  <c r="T179" i="2"/>
  <c r="T346" i="2"/>
  <c r="T361" i="2"/>
  <c r="T368" i="2"/>
  <c r="T250" i="2"/>
  <c r="S391" i="2"/>
  <c r="T391" i="2" s="1"/>
  <c r="T338" i="2"/>
  <c r="T356" i="2"/>
  <c r="T350" i="2"/>
  <c r="T314" i="2"/>
  <c r="T254" i="2"/>
  <c r="T198" i="2"/>
  <c r="T293" i="2"/>
  <c r="T291" i="2"/>
  <c r="T239" i="2"/>
  <c r="T402" i="2"/>
  <c r="T405" i="2"/>
  <c r="T322" i="2"/>
  <c r="T177" i="2"/>
  <c r="M293" i="16"/>
  <c r="N293" i="16" s="1"/>
  <c r="S293" i="16" s="1"/>
  <c r="M97" i="16"/>
  <c r="N97" i="16" s="1"/>
  <c r="P101" i="16"/>
  <c r="M297" i="16"/>
  <c r="N297" i="16" s="1"/>
  <c r="S297" i="16" s="1"/>
  <c r="P97" i="16"/>
  <c r="M101" i="16"/>
  <c r="N101" i="16" s="1"/>
  <c r="M376" i="16"/>
  <c r="N376" i="16" s="1"/>
  <c r="S376" i="16" s="1"/>
  <c r="M372" i="16"/>
  <c r="N372" i="16" s="1"/>
  <c r="S372" i="16" s="1"/>
  <c r="M269" i="16"/>
  <c r="N269" i="16" s="1"/>
  <c r="S269" i="16" s="1"/>
  <c r="K145" i="16"/>
  <c r="M145" i="16" s="1"/>
  <c r="N145" i="16" s="1"/>
  <c r="M332" i="16"/>
  <c r="N332" i="16" s="1"/>
  <c r="S332" i="16" s="1"/>
  <c r="K40" i="16"/>
  <c r="M40" i="16" s="1"/>
  <c r="N40" i="16" s="1"/>
  <c r="M261" i="16"/>
  <c r="N261" i="16" s="1"/>
  <c r="S261" i="16" s="1"/>
  <c r="P36" i="16"/>
  <c r="M187" i="16"/>
  <c r="N187" i="16" s="1"/>
  <c r="S187" i="16" s="1"/>
  <c r="M56" i="16"/>
  <c r="N56" i="16" s="1"/>
  <c r="S56" i="16" s="1"/>
  <c r="T56" i="16" s="1"/>
  <c r="M253" i="16"/>
  <c r="N253" i="16" s="1"/>
  <c r="S253" i="16" s="1"/>
  <c r="K65" i="16"/>
  <c r="M65" i="16" s="1"/>
  <c r="N65" i="16" s="1"/>
  <c r="M277" i="16"/>
  <c r="N277" i="16" s="1"/>
  <c r="S277" i="16" s="1"/>
  <c r="X328" i="16"/>
  <c r="Y328" i="16" s="1"/>
  <c r="AB328" i="16" s="1"/>
  <c r="X372" i="16"/>
  <c r="Y372" i="16" s="1"/>
  <c r="AB372" i="16" s="1"/>
  <c r="M238" i="16"/>
  <c r="N238" i="16" s="1"/>
  <c r="S238" i="16" s="1"/>
  <c r="T238" i="16" s="1"/>
  <c r="M183" i="16"/>
  <c r="N183" i="16" s="1"/>
  <c r="S183" i="16" s="1"/>
  <c r="P155" i="16"/>
  <c r="Q155" i="16" s="1"/>
  <c r="S155" i="16" s="1"/>
  <c r="T155" i="16" s="1"/>
  <c r="K45" i="16"/>
  <c r="M45" i="16" s="1"/>
  <c r="N45" i="16" s="1"/>
  <c r="P80" i="16"/>
  <c r="P88" i="16"/>
  <c r="Q88" i="16" s="1"/>
  <c r="S88" i="16" s="1"/>
  <c r="T88" i="16" s="1"/>
  <c r="X317" i="16"/>
  <c r="Y317" i="16" s="1"/>
  <c r="AB317" i="16" s="1"/>
  <c r="X295" i="16"/>
  <c r="Y295" i="16" s="1"/>
  <c r="AB295" i="16" s="1"/>
  <c r="X398" i="16"/>
  <c r="Y398" i="16" s="1"/>
  <c r="AB398" i="16" s="1"/>
  <c r="X367" i="16"/>
  <c r="Y367" i="16" s="1"/>
  <c r="AB367" i="16" s="1"/>
  <c r="X332" i="16"/>
  <c r="Y332" i="16" s="1"/>
  <c r="AB332" i="16" s="1"/>
  <c r="X313" i="16"/>
  <c r="Y313" i="16" s="1"/>
  <c r="AB313" i="16" s="1"/>
  <c r="X297" i="16"/>
  <c r="Y297" i="16" s="1"/>
  <c r="AB297" i="16" s="1"/>
  <c r="X311" i="16"/>
  <c r="Y311" i="16" s="1"/>
  <c r="AB311" i="16" s="1"/>
  <c r="X362" i="16"/>
  <c r="Y362" i="16" s="1"/>
  <c r="AB362" i="16" s="1"/>
  <c r="X294" i="16"/>
  <c r="Y294" i="16" s="1"/>
  <c r="AB294" i="16" s="1"/>
  <c r="X339" i="16"/>
  <c r="Y339" i="16" s="1"/>
  <c r="AB339" i="16" s="1"/>
  <c r="X301" i="16"/>
  <c r="Y301" i="16" s="1"/>
  <c r="AB301" i="16" s="1"/>
  <c r="M302" i="16"/>
  <c r="N302" i="16" s="1"/>
  <c r="S302" i="16" s="1"/>
  <c r="T302" i="16" s="1"/>
  <c r="M199" i="16"/>
  <c r="N199" i="16" s="1"/>
  <c r="S199" i="16" s="1"/>
  <c r="T199" i="16" s="1"/>
  <c r="M282" i="16"/>
  <c r="N282" i="16" s="1"/>
  <c r="S282" i="16" s="1"/>
  <c r="T282" i="16" s="1"/>
  <c r="P128" i="16"/>
  <c r="Q128" i="16" s="1"/>
  <c r="P84" i="16"/>
  <c r="Q84" i="16" s="1"/>
  <c r="S84" i="16" s="1"/>
  <c r="T84" i="16" s="1"/>
  <c r="P371" i="16"/>
  <c r="Q371" i="16" s="1"/>
  <c r="X373" i="16"/>
  <c r="Y373" i="16" s="1"/>
  <c r="AB373" i="16" s="1"/>
  <c r="X340" i="16"/>
  <c r="Y340" i="16" s="1"/>
  <c r="AB340" i="16" s="1"/>
  <c r="X318" i="16"/>
  <c r="Y318" i="16" s="1"/>
  <c r="AB318" i="16" s="1"/>
  <c r="X302" i="16"/>
  <c r="Y302" i="16" s="1"/>
  <c r="AB302" i="16" s="1"/>
  <c r="X329" i="16"/>
  <c r="Y329" i="16" s="1"/>
  <c r="AB329" i="16" s="1"/>
  <c r="X310" i="16"/>
  <c r="Y310" i="16" s="1"/>
  <c r="AB310" i="16" s="1"/>
  <c r="M340" i="16"/>
  <c r="N340" i="16" s="1"/>
  <c r="S340" i="16" s="1"/>
  <c r="T340" i="16" s="1"/>
  <c r="M235" i="16"/>
  <c r="N235" i="16" s="1"/>
  <c r="S235" i="16" s="1"/>
  <c r="M31" i="16"/>
  <c r="N31" i="16" s="1"/>
  <c r="S31" i="16" s="1"/>
  <c r="T31" i="16" s="1"/>
  <c r="K116" i="16"/>
  <c r="M116" i="16" s="1"/>
  <c r="N116" i="16" s="1"/>
  <c r="M53" i="16"/>
  <c r="N53" i="16" s="1"/>
  <c r="X333" i="16"/>
  <c r="Y333" i="16" s="1"/>
  <c r="AB333" i="16" s="1"/>
  <c r="X392" i="16"/>
  <c r="Y392" i="16" s="1"/>
  <c r="AB392" i="16" s="1"/>
  <c r="X305" i="16"/>
  <c r="Y305" i="16" s="1"/>
  <c r="AB305" i="16" s="1"/>
  <c r="M367" i="16"/>
  <c r="N367" i="16" s="1"/>
  <c r="S367" i="16" s="1"/>
  <c r="T367" i="16" s="1"/>
  <c r="M359" i="16"/>
  <c r="N359" i="16" s="1"/>
  <c r="S359" i="16" s="1"/>
  <c r="T359" i="16" s="1"/>
  <c r="M348" i="16"/>
  <c r="N348" i="16" s="1"/>
  <c r="S348" i="16" s="1"/>
  <c r="M315" i="16"/>
  <c r="N315" i="16" s="1"/>
  <c r="S315" i="16" s="1"/>
  <c r="M250" i="16"/>
  <c r="N250" i="16" s="1"/>
  <c r="S250" i="16" s="1"/>
  <c r="T250" i="16" s="1"/>
  <c r="M324" i="16"/>
  <c r="N324" i="16" s="1"/>
  <c r="S324" i="16" s="1"/>
  <c r="M203" i="16"/>
  <c r="N203" i="16" s="1"/>
  <c r="S203" i="16" s="1"/>
  <c r="M180" i="16"/>
  <c r="N180" i="16" s="1"/>
  <c r="S180" i="16" s="1"/>
  <c r="T180" i="16" s="1"/>
  <c r="M128" i="16"/>
  <c r="N128" i="16" s="1"/>
  <c r="M139" i="16"/>
  <c r="N139" i="16" s="1"/>
  <c r="M124" i="16"/>
  <c r="N124" i="16" s="1"/>
  <c r="P112" i="16"/>
  <c r="Q112" i="16" s="1"/>
  <c r="S112" i="16" s="1"/>
  <c r="T112" i="16" s="1"/>
  <c r="M68" i="16"/>
  <c r="N68" i="16" s="1"/>
  <c r="P64" i="16"/>
  <c r="Q64" i="16" s="1"/>
  <c r="S64" i="16" s="1"/>
  <c r="T64" i="16" s="1"/>
  <c r="M72" i="16"/>
  <c r="N72" i="16" s="1"/>
  <c r="P53" i="16"/>
  <c r="Q53" i="16" s="1"/>
  <c r="M343" i="16"/>
  <c r="N343" i="16" s="1"/>
  <c r="S343" i="16" s="1"/>
  <c r="T343" i="16" s="1"/>
  <c r="P139" i="16"/>
  <c r="Q139" i="16" s="1"/>
  <c r="S139" i="16" s="1"/>
  <c r="T139" i="16" s="1"/>
  <c r="P68" i="16"/>
  <c r="K104" i="16"/>
  <c r="M104" i="16" s="1"/>
  <c r="N104" i="16" s="1"/>
  <c r="P72" i="16"/>
  <c r="Q72" i="16" s="1"/>
  <c r="S72" i="16" s="1"/>
  <c r="T72" i="16" s="1"/>
  <c r="P49" i="16"/>
  <c r="Q49" i="16" s="1"/>
  <c r="S49" i="16" s="1"/>
  <c r="T49" i="16" s="1"/>
  <c r="K98" i="16"/>
  <c r="M98" i="16" s="1"/>
  <c r="N98" i="16" s="1"/>
  <c r="M214" i="16"/>
  <c r="N214" i="16" s="1"/>
  <c r="S214" i="16" s="1"/>
  <c r="T214" i="16" s="1"/>
  <c r="M249" i="16"/>
  <c r="N249" i="16" s="1"/>
  <c r="S249" i="16" s="1"/>
  <c r="M356" i="16"/>
  <c r="N356" i="16" s="1"/>
  <c r="S356" i="16" s="1"/>
  <c r="M292" i="16"/>
  <c r="N292" i="16" s="1"/>
  <c r="S292" i="16" s="1"/>
  <c r="T292" i="16" s="1"/>
  <c r="M283" i="16"/>
  <c r="N283" i="16" s="1"/>
  <c r="S283" i="16" s="1"/>
  <c r="M219" i="16"/>
  <c r="N219" i="16" s="1"/>
  <c r="S219" i="16" s="1"/>
  <c r="M195" i="16"/>
  <c r="N195" i="16" s="1"/>
  <c r="S195" i="16" s="1"/>
  <c r="T195" i="16" s="1"/>
  <c r="M184" i="16"/>
  <c r="N184" i="16" s="1"/>
  <c r="S184" i="16" s="1"/>
  <c r="M352" i="16"/>
  <c r="N352" i="16" s="1"/>
  <c r="S352" i="16" s="1"/>
  <c r="M260" i="16"/>
  <c r="N260" i="16" s="1"/>
  <c r="S260" i="16" s="1"/>
  <c r="T260" i="16" s="1"/>
  <c r="M281" i="16"/>
  <c r="N281" i="16" s="1"/>
  <c r="S281" i="16" s="1"/>
  <c r="M217" i="16"/>
  <c r="N217" i="16" s="1"/>
  <c r="S217" i="16" s="1"/>
  <c r="M321" i="16"/>
  <c r="N321" i="16" s="1"/>
  <c r="S321" i="16" s="1"/>
  <c r="T321" i="16" s="1"/>
  <c r="M251" i="16"/>
  <c r="N251" i="16" s="1"/>
  <c r="S251" i="16" s="1"/>
  <c r="K143" i="16"/>
  <c r="M143" i="16" s="1"/>
  <c r="N143" i="16" s="1"/>
  <c r="P132" i="16"/>
  <c r="M76" i="16"/>
  <c r="N76" i="16" s="1"/>
  <c r="P108" i="16"/>
  <c r="Q108" i="16" s="1"/>
  <c r="S108" i="16" s="1"/>
  <c r="T108" i="16" s="1"/>
  <c r="M80" i="16"/>
  <c r="N80" i="16" s="1"/>
  <c r="M212" i="16"/>
  <c r="N212" i="16" s="1"/>
  <c r="S212" i="16" s="1"/>
  <c r="T212" i="16" s="1"/>
  <c r="M276" i="16"/>
  <c r="N276" i="16" s="1"/>
  <c r="S276" i="16" s="1"/>
  <c r="T276" i="16" s="1"/>
  <c r="K50" i="16"/>
  <c r="M50" i="16" s="1"/>
  <c r="N50" i="16" s="1"/>
  <c r="K69" i="16"/>
  <c r="M69" i="16" s="1"/>
  <c r="N69" i="16" s="1"/>
  <c r="P54" i="16"/>
  <c r="M310" i="16"/>
  <c r="N310" i="16" s="1"/>
  <c r="S310" i="16" s="1"/>
  <c r="T310" i="16" s="1"/>
  <c r="P37" i="16"/>
  <c r="Q37" i="16" s="1"/>
  <c r="S37" i="16" s="1"/>
  <c r="T37" i="16" s="1"/>
  <c r="X363" i="16"/>
  <c r="Y363" i="16" s="1"/>
  <c r="AB363" i="16" s="1"/>
  <c r="X337" i="16"/>
  <c r="Y337" i="16" s="1"/>
  <c r="AB337" i="16" s="1"/>
  <c r="Y3" i="16"/>
  <c r="AB3" i="16" s="1"/>
  <c r="K102" i="16"/>
  <c r="M102" i="16" s="1"/>
  <c r="N102" i="16" s="1"/>
  <c r="S102" i="16" s="1"/>
  <c r="T102" i="16" s="1"/>
  <c r="X299" i="16"/>
  <c r="Y299" i="16" s="1"/>
  <c r="AB299" i="16" s="1"/>
  <c r="S15" i="16"/>
  <c r="T132" i="2"/>
  <c r="S132" i="2"/>
  <c r="S103" i="2"/>
  <c r="T103" i="2" s="1"/>
  <c r="T86" i="2"/>
  <c r="S86" i="2"/>
  <c r="S101" i="2"/>
  <c r="T101" i="2" s="1"/>
  <c r="S392" i="2"/>
  <c r="T392" i="2" s="1"/>
  <c r="S140" i="2"/>
  <c r="T140" i="2" s="1"/>
  <c r="T127" i="2"/>
  <c r="S127" i="2"/>
  <c r="T141" i="2"/>
  <c r="S141" i="2"/>
  <c r="T142" i="2"/>
  <c r="S142" i="2"/>
  <c r="T84" i="2"/>
  <c r="S84" i="2"/>
  <c r="S83" i="2"/>
  <c r="T83" i="2" s="1"/>
  <c r="T69" i="2"/>
  <c r="S69" i="2"/>
  <c r="S162" i="2"/>
  <c r="T162" i="2" s="1"/>
  <c r="T107" i="2"/>
  <c r="S107" i="2"/>
  <c r="S88" i="2"/>
  <c r="T88" i="2" s="1"/>
  <c r="T23" i="2"/>
  <c r="S23" i="2"/>
  <c r="S16" i="2"/>
  <c r="T16" i="2"/>
  <c r="S30" i="2"/>
  <c r="T30" i="2" s="1"/>
  <c r="S54" i="2"/>
  <c r="T54" i="2" s="1"/>
  <c r="T98" i="2"/>
  <c r="S98" i="2"/>
  <c r="S85" i="2"/>
  <c r="T85" i="2" s="1"/>
  <c r="T87" i="2"/>
  <c r="S87" i="2"/>
  <c r="S72" i="2"/>
  <c r="T72" i="2" s="1"/>
  <c r="T17" i="2"/>
  <c r="S17" i="2"/>
  <c r="S67" i="2"/>
  <c r="T67" i="2" s="1"/>
  <c r="T114" i="2"/>
  <c r="S114" i="2"/>
  <c r="S80" i="2"/>
  <c r="T80" i="2" s="1"/>
  <c r="T66" i="2"/>
  <c r="S66" i="2"/>
  <c r="S53" i="2"/>
  <c r="T53" i="2" s="1"/>
  <c r="T110" i="2"/>
  <c r="S110" i="2"/>
  <c r="S79" i="2"/>
  <c r="T79" i="2" s="1"/>
  <c r="T65" i="2"/>
  <c r="S65" i="2"/>
  <c r="S125" i="2"/>
  <c r="T125" i="2" s="1"/>
  <c r="T82" i="2"/>
  <c r="S82" i="2"/>
  <c r="S21" i="2"/>
  <c r="T21" i="2" s="1"/>
  <c r="T37" i="2"/>
  <c r="S37" i="2"/>
  <c r="S36" i="2"/>
  <c r="T36" i="2" s="1"/>
  <c r="T118" i="2"/>
  <c r="S118" i="2"/>
  <c r="S73" i="2"/>
  <c r="T73" i="2" s="1"/>
  <c r="S399" i="2"/>
  <c r="T399" i="2" s="1"/>
  <c r="S387" i="2"/>
  <c r="T387" i="2" s="1"/>
  <c r="T131" i="2"/>
  <c r="S131" i="2"/>
  <c r="S115" i="2"/>
  <c r="T115" i="2" s="1"/>
  <c r="T113" i="2"/>
  <c r="S113" i="2"/>
  <c r="S167" i="2"/>
  <c r="T167" i="2"/>
  <c r="T122" i="2"/>
  <c r="S122" i="2"/>
  <c r="S75" i="2"/>
  <c r="T75" i="2" s="1"/>
  <c r="T90" i="2"/>
  <c r="S90" i="2"/>
  <c r="S76" i="2"/>
  <c r="T76" i="2" s="1"/>
  <c r="T64" i="2"/>
  <c r="S64" i="2"/>
  <c r="S58" i="2"/>
  <c r="T58" i="2" s="1"/>
  <c r="T133" i="2"/>
  <c r="S133" i="2"/>
  <c r="S91" i="2"/>
  <c r="T91" i="2" s="1"/>
  <c r="T77" i="2"/>
  <c r="S77" i="2"/>
  <c r="S61" i="2"/>
  <c r="T61" i="2" s="1"/>
  <c r="T78" i="2"/>
  <c r="S78" i="2"/>
  <c r="S106" i="2"/>
  <c r="T106" i="2" s="1"/>
  <c r="T27" i="2"/>
  <c r="S27" i="2"/>
  <c r="S19" i="2"/>
  <c r="T19" i="2" s="1"/>
  <c r="W409" i="2"/>
  <c r="T63" i="2"/>
  <c r="S25" i="2"/>
  <c r="T25" i="2" s="1"/>
  <c r="S55" i="2"/>
  <c r="T55" i="2" s="1"/>
  <c r="S379" i="2"/>
  <c r="T379" i="2" s="1"/>
  <c r="S353" i="2"/>
  <c r="T353" i="2" s="1"/>
  <c r="S311" i="2"/>
  <c r="T311" i="2" s="1"/>
  <c r="T108" i="2"/>
  <c r="C132" i="5"/>
  <c r="T100" i="2"/>
  <c r="I409" i="2"/>
  <c r="J2" i="2"/>
  <c r="S81" i="2"/>
  <c r="T81" i="2" s="1"/>
  <c r="S74" i="2"/>
  <c r="T74" i="2" s="1"/>
  <c r="T70" i="2"/>
  <c r="S70" i="2"/>
  <c r="S62" i="2"/>
  <c r="T62" i="2" s="1"/>
  <c r="S12" i="2"/>
  <c r="T123" i="2"/>
  <c r="T384" i="2"/>
  <c r="S367" i="2"/>
  <c r="T367" i="2" s="1"/>
  <c r="T355" i="2"/>
  <c r="T191" i="2"/>
  <c r="T259" i="2"/>
  <c r="T257" i="2"/>
  <c r="S339" i="2"/>
  <c r="T339" i="2" s="1"/>
  <c r="T369" i="2"/>
  <c r="T315" i="2"/>
  <c r="S377" i="2"/>
  <c r="T377" i="2" s="1"/>
  <c r="S327" i="2"/>
  <c r="T327" i="2" s="1"/>
  <c r="S303" i="2"/>
  <c r="T303" i="2" s="1"/>
  <c r="S108" i="2"/>
  <c r="T99" i="2"/>
  <c r="T139" i="2"/>
  <c r="T124" i="2"/>
  <c r="T95" i="2"/>
  <c r="S335" i="2"/>
  <c r="T335" i="2" s="1"/>
  <c r="S123" i="2"/>
  <c r="S163" i="2"/>
  <c r="T163" i="2" s="1"/>
  <c r="T116" i="2"/>
  <c r="T97" i="2"/>
  <c r="T89" i="2"/>
  <c r="T71" i="2"/>
  <c r="S161" i="2"/>
  <c r="T161" i="2" s="1"/>
  <c r="T68" i="2"/>
  <c r="S68" i="2"/>
  <c r="S60" i="2"/>
  <c r="T60" i="2" s="1"/>
  <c r="T126" i="2"/>
  <c r="T121" i="2"/>
  <c r="T92" i="2"/>
  <c r="T35" i="2"/>
  <c r="S35" i="2"/>
  <c r="S34" i="2"/>
  <c r="T34" i="2" s="1"/>
  <c r="S185" i="2"/>
  <c r="T185" i="2" s="1"/>
  <c r="S375" i="2"/>
  <c r="T375" i="2" s="1"/>
  <c r="S351" i="2"/>
  <c r="T351" i="2" s="1"/>
  <c r="S343" i="2"/>
  <c r="T343" i="2" s="1"/>
  <c r="S299" i="2"/>
  <c r="T299" i="2" s="1"/>
  <c r="T144" i="2"/>
  <c r="T136" i="2"/>
  <c r="T119" i="2"/>
  <c r="T96" i="2"/>
  <c r="S137" i="2"/>
  <c r="T137" i="2" s="1"/>
  <c r="S104" i="2"/>
  <c r="T104" i="2" s="1"/>
  <c r="S93" i="2"/>
  <c r="T93" i="2" s="1"/>
  <c r="T164" i="2"/>
  <c r="T143" i="2"/>
  <c r="T134" i="2"/>
  <c r="T129" i="2"/>
  <c r="X409" i="2"/>
  <c r="Y2" i="2"/>
  <c r="T117" i="2"/>
  <c r="H409" i="2"/>
  <c r="T128" i="2"/>
  <c r="T59" i="2"/>
  <c r="T57" i="2"/>
  <c r="T120" i="2"/>
  <c r="T109" i="2"/>
  <c r="T156" i="2"/>
  <c r="T130" i="2"/>
  <c r="T112" i="2"/>
  <c r="T102" i="2"/>
  <c r="T111" i="2"/>
  <c r="T105" i="2"/>
  <c r="S57" i="2"/>
  <c r="M113" i="16"/>
  <c r="N113" i="16" s="1"/>
  <c r="P109" i="16"/>
  <c r="K85" i="16"/>
  <c r="M85" i="16" s="1"/>
  <c r="N85" i="16" s="1"/>
  <c r="S28" i="16"/>
  <c r="M258" i="16"/>
  <c r="N258" i="16" s="1"/>
  <c r="S258" i="16" s="1"/>
  <c r="T258" i="16" s="1"/>
  <c r="M196" i="16"/>
  <c r="N196" i="16" s="1"/>
  <c r="S196" i="16" s="1"/>
  <c r="T196" i="16" s="1"/>
  <c r="M192" i="16"/>
  <c r="N192" i="16" s="1"/>
  <c r="S192" i="16" s="1"/>
  <c r="T192" i="16" s="1"/>
  <c r="M254" i="16"/>
  <c r="N254" i="16" s="1"/>
  <c r="S254" i="16" s="1"/>
  <c r="T254" i="16" s="1"/>
  <c r="P125" i="16"/>
  <c r="Q125" i="16" s="1"/>
  <c r="M311" i="16"/>
  <c r="N311" i="16" s="1"/>
  <c r="S311" i="16" s="1"/>
  <c r="M294" i="16"/>
  <c r="N294" i="16" s="1"/>
  <c r="S294" i="16" s="1"/>
  <c r="T294" i="16" s="1"/>
  <c r="K162" i="16"/>
  <c r="M162" i="16" s="1"/>
  <c r="N162" i="16" s="1"/>
  <c r="M109" i="16"/>
  <c r="N109" i="16" s="1"/>
  <c r="P89" i="16"/>
  <c r="Q89" i="16" s="1"/>
  <c r="S89" i="16" s="1"/>
  <c r="T89" i="16" s="1"/>
  <c r="P46" i="16"/>
  <c r="K73" i="16"/>
  <c r="M73" i="16" s="1"/>
  <c r="N73" i="16" s="1"/>
  <c r="M333" i="16"/>
  <c r="N333" i="16" s="1"/>
  <c r="S333" i="16" s="1"/>
  <c r="T333" i="16" s="1"/>
  <c r="M373" i="16"/>
  <c r="N373" i="16" s="1"/>
  <c r="S373" i="16" s="1"/>
  <c r="T373" i="16" s="1"/>
  <c r="M298" i="16"/>
  <c r="N298" i="16" s="1"/>
  <c r="S298" i="16" s="1"/>
  <c r="T298" i="16" s="1"/>
  <c r="P105" i="16"/>
  <c r="Q105" i="16" s="1"/>
  <c r="M328" i="16"/>
  <c r="N328" i="16" s="1"/>
  <c r="S328" i="16" s="1"/>
  <c r="M289" i="16"/>
  <c r="N289" i="16" s="1"/>
  <c r="S289" i="16" s="1"/>
  <c r="M225" i="16"/>
  <c r="N225" i="16" s="1"/>
  <c r="S225" i="16" s="1"/>
  <c r="M44" i="16"/>
  <c r="N44" i="16" s="1"/>
  <c r="S44" i="16" s="1"/>
  <c r="K81" i="16"/>
  <c r="M81" i="16" s="1"/>
  <c r="N81" i="16" s="1"/>
  <c r="S81" i="16" s="1"/>
  <c r="T81" i="16" s="1"/>
  <c r="M295" i="16"/>
  <c r="N295" i="16" s="1"/>
  <c r="S295" i="16" s="1"/>
  <c r="P296" i="16"/>
  <c r="Q296" i="16" s="1"/>
  <c r="M222" i="16"/>
  <c r="N222" i="16" s="1"/>
  <c r="S222" i="16" s="1"/>
  <c r="T222" i="16" s="1"/>
  <c r="K95" i="16"/>
  <c r="M95" i="16" s="1"/>
  <c r="N95" i="16" s="1"/>
  <c r="M299" i="16"/>
  <c r="N299" i="16" s="1"/>
  <c r="S299" i="16" s="1"/>
  <c r="M374" i="16"/>
  <c r="N374" i="16" s="1"/>
  <c r="S374" i="16" s="1"/>
  <c r="K99" i="16"/>
  <c r="M99" i="16" s="1"/>
  <c r="N99" i="16" s="1"/>
  <c r="M334" i="16"/>
  <c r="N334" i="16" s="1"/>
  <c r="S334" i="16" s="1"/>
  <c r="T334" i="16" s="1"/>
  <c r="M329" i="16"/>
  <c r="N329" i="16" s="1"/>
  <c r="S329" i="16" s="1"/>
  <c r="T329" i="16" s="1"/>
  <c r="M286" i="16"/>
  <c r="N286" i="16" s="1"/>
  <c r="S286" i="16" s="1"/>
  <c r="T286" i="16" s="1"/>
  <c r="M237" i="16"/>
  <c r="N237" i="16" s="1"/>
  <c r="S237" i="16" s="1"/>
  <c r="M330" i="16"/>
  <c r="N330" i="16" s="1"/>
  <c r="S330" i="16" s="1"/>
  <c r="T330" i="16" s="1"/>
  <c r="M375" i="16"/>
  <c r="N375" i="16" s="1"/>
  <c r="S375" i="16" s="1"/>
  <c r="T375" i="16" s="1"/>
  <c r="M229" i="16"/>
  <c r="N229" i="16" s="1"/>
  <c r="S229" i="16" s="1"/>
  <c r="P96" i="16"/>
  <c r="Q96" i="16" s="1"/>
  <c r="S96" i="16" s="1"/>
  <c r="T96" i="16" s="1"/>
  <c r="M33" i="16"/>
  <c r="N33" i="16" s="1"/>
  <c r="S33" i="16" s="1"/>
  <c r="M300" i="16"/>
  <c r="N300" i="16" s="1"/>
  <c r="S300" i="16" s="1"/>
  <c r="T300" i="16" s="1"/>
  <c r="M335" i="16"/>
  <c r="N335" i="16" s="1"/>
  <c r="S335" i="16" s="1"/>
  <c r="T335" i="16" s="1"/>
  <c r="M230" i="16"/>
  <c r="N230" i="16" s="1"/>
  <c r="S230" i="16" s="1"/>
  <c r="T230" i="16" s="1"/>
  <c r="K103" i="16"/>
  <c r="M103" i="16" s="1"/>
  <c r="N103" i="16" s="1"/>
  <c r="K30" i="16"/>
  <c r="M30" i="16" s="1"/>
  <c r="N30" i="16" s="1"/>
  <c r="M363" i="16"/>
  <c r="N363" i="16" s="1"/>
  <c r="S363" i="16" s="1"/>
  <c r="T363" i="16" s="1"/>
  <c r="M308" i="16"/>
  <c r="N308" i="16" s="1"/>
  <c r="S308" i="16" s="1"/>
  <c r="T308" i="16" s="1"/>
  <c r="M262" i="16"/>
  <c r="N262" i="16" s="1"/>
  <c r="S262" i="16" s="1"/>
  <c r="T262" i="16" s="1"/>
  <c r="M244" i="16"/>
  <c r="N244" i="16" s="1"/>
  <c r="S244" i="16" s="1"/>
  <c r="T244" i="16" s="1"/>
  <c r="M267" i="16"/>
  <c r="N267" i="16" s="1"/>
  <c r="S267" i="16" s="1"/>
  <c r="M228" i="16"/>
  <c r="N228" i="16" s="1"/>
  <c r="S228" i="16" s="1"/>
  <c r="T228" i="16" s="1"/>
  <c r="M186" i="16"/>
  <c r="N186" i="16" s="1"/>
  <c r="S186" i="16" s="1"/>
  <c r="M132" i="16"/>
  <c r="N132" i="16" s="1"/>
  <c r="M218" i="16"/>
  <c r="N218" i="16" s="1"/>
  <c r="S218" i="16" s="1"/>
  <c r="T218" i="16" s="1"/>
  <c r="C5" i="5"/>
  <c r="D30" i="5" s="1"/>
  <c r="E30" i="5" s="1"/>
  <c r="K71" i="16"/>
  <c r="M71" i="16" s="1"/>
  <c r="N71" i="16" s="1"/>
  <c r="P48" i="16"/>
  <c r="Q48" i="16" s="1"/>
  <c r="S48" i="16" s="1"/>
  <c r="T48" i="16" s="1"/>
  <c r="M52" i="16"/>
  <c r="N52" i="16" s="1"/>
  <c r="S52" i="16" s="1"/>
  <c r="T52" i="16" s="1"/>
  <c r="K79" i="16"/>
  <c r="M79" i="16" s="1"/>
  <c r="N79" i="16" s="1"/>
  <c r="P63" i="16"/>
  <c r="Q63" i="16" s="1"/>
  <c r="S63" i="16" s="1"/>
  <c r="T63" i="16" s="1"/>
  <c r="K35" i="16"/>
  <c r="M35" i="16" s="1"/>
  <c r="N35" i="16" s="1"/>
  <c r="K167" i="16"/>
  <c r="M167" i="16" s="1"/>
  <c r="N167" i="16" s="1"/>
  <c r="K91" i="16"/>
  <c r="M91" i="16" s="1"/>
  <c r="N91" i="16" s="1"/>
  <c r="P83" i="16"/>
  <c r="Q83" i="16" s="1"/>
  <c r="S83" i="16" s="1"/>
  <c r="T83" i="16" s="1"/>
  <c r="P59" i="16"/>
  <c r="Q59" i="16" s="1"/>
  <c r="S59" i="16" s="1"/>
  <c r="T59" i="16" s="1"/>
  <c r="P75" i="16"/>
  <c r="Q75" i="16" s="1"/>
  <c r="S75" i="16" s="1"/>
  <c r="T75" i="16" s="1"/>
  <c r="P67" i="16"/>
  <c r="Q67" i="16" s="1"/>
  <c r="S67" i="16" s="1"/>
  <c r="T67" i="16" s="1"/>
  <c r="M245" i="16"/>
  <c r="N245" i="16" s="1"/>
  <c r="S245" i="16" s="1"/>
  <c r="K39" i="16"/>
  <c r="M39" i="16" s="1"/>
  <c r="N39" i="16" s="1"/>
  <c r="S39" i="16" s="1"/>
  <c r="T39" i="16" s="1"/>
  <c r="M16" i="16"/>
  <c r="N16" i="16" s="1"/>
  <c r="S16" i="16" s="1"/>
  <c r="T16" i="16" s="1"/>
  <c r="P87" i="16"/>
  <c r="Q87" i="16" s="1"/>
  <c r="S87" i="16" s="1"/>
  <c r="T87" i="16" s="1"/>
  <c r="M43" i="16"/>
  <c r="N43" i="16" s="1"/>
  <c r="S43" i="16" s="1"/>
  <c r="T43" i="16" s="1"/>
  <c r="K134" i="16"/>
  <c r="M134" i="16" s="1"/>
  <c r="N134" i="16" s="1"/>
  <c r="M51" i="16"/>
  <c r="N51" i="16" s="1"/>
  <c r="M278" i="16"/>
  <c r="N278" i="16" s="1"/>
  <c r="S278" i="16" s="1"/>
  <c r="T278" i="16" s="1"/>
  <c r="M172" i="16"/>
  <c r="N172" i="16" s="1"/>
  <c r="P163" i="16"/>
  <c r="Q163" i="16" s="1"/>
  <c r="S163" i="16" s="1"/>
  <c r="T163" i="16" s="1"/>
  <c r="M290" i="16"/>
  <c r="N290" i="16" s="1"/>
  <c r="S290" i="16" s="1"/>
  <c r="T290" i="16" s="1"/>
  <c r="M226" i="16"/>
  <c r="N226" i="16" s="1"/>
  <c r="S226" i="16" s="1"/>
  <c r="T226" i="16" s="1"/>
  <c r="M191" i="16"/>
  <c r="N191" i="16" s="1"/>
  <c r="S191" i="16" s="1"/>
  <c r="M105" i="16"/>
  <c r="N105" i="16" s="1"/>
  <c r="P77" i="16"/>
  <c r="Q77" i="16" s="1"/>
  <c r="S77" i="16" s="1"/>
  <c r="T77" i="16" s="1"/>
  <c r="K61" i="16"/>
  <c r="M61" i="16" s="1"/>
  <c r="N61" i="16" s="1"/>
  <c r="M47" i="16"/>
  <c r="N47" i="16" s="1"/>
  <c r="M92" i="16"/>
  <c r="N92" i="16" s="1"/>
  <c r="P41" i="16"/>
  <c r="Q41" i="16" s="1"/>
  <c r="S41" i="16" s="1"/>
  <c r="T41" i="16" s="1"/>
  <c r="M216" i="16"/>
  <c r="N216" i="16" s="1"/>
  <c r="S216" i="16" s="1"/>
  <c r="T216" i="16" s="1"/>
  <c r="P140" i="16"/>
  <c r="Q140" i="16" s="1"/>
  <c r="M257" i="16"/>
  <c r="N257" i="16" s="1"/>
  <c r="S257" i="16" s="1"/>
  <c r="M213" i="16"/>
  <c r="N213" i="16" s="1"/>
  <c r="S213" i="16" s="1"/>
  <c r="C6" i="5"/>
  <c r="D31" i="5" s="1"/>
  <c r="D63" i="5" s="1"/>
  <c r="C74" i="5" s="1"/>
  <c r="P51" i="16"/>
  <c r="Q51" i="16" s="1"/>
  <c r="M246" i="16"/>
  <c r="N246" i="16" s="1"/>
  <c r="S246" i="16" s="1"/>
  <c r="T246" i="16" s="1"/>
  <c r="M205" i="16"/>
  <c r="N205" i="16" s="1"/>
  <c r="S205" i="16" s="1"/>
  <c r="M188" i="16"/>
  <c r="N188" i="16" s="1"/>
  <c r="S188" i="16" s="1"/>
  <c r="M140" i="16"/>
  <c r="N140" i="16" s="1"/>
  <c r="P113" i="16"/>
  <c r="Q113" i="16" s="1"/>
  <c r="M55" i="16"/>
  <c r="N55" i="16" s="1"/>
  <c r="S55" i="16" s="1"/>
  <c r="P47" i="16"/>
  <c r="Q47" i="16" s="1"/>
  <c r="P92" i="16"/>
  <c r="Q92" i="16" s="1"/>
  <c r="M306" i="16"/>
  <c r="N306" i="16" s="1"/>
  <c r="S306" i="16" s="1"/>
  <c r="T306" i="16" s="1"/>
  <c r="M291" i="16"/>
  <c r="N291" i="16" s="1"/>
  <c r="S291" i="16" s="1"/>
  <c r="M318" i="16"/>
  <c r="N318" i="16" s="1"/>
  <c r="S318" i="16" s="1"/>
  <c r="T318" i="16" s="1"/>
  <c r="M268" i="16"/>
  <c r="N268" i="16" s="1"/>
  <c r="S268" i="16" s="1"/>
  <c r="T268" i="16" s="1"/>
  <c r="M243" i="16"/>
  <c r="N243" i="16" s="1"/>
  <c r="S243" i="16" s="1"/>
  <c r="P161" i="16"/>
  <c r="Q161" i="16" s="1"/>
  <c r="S161" i="16" s="1"/>
  <c r="T161" i="16" s="1"/>
  <c r="K66" i="16"/>
  <c r="M66" i="16" s="1"/>
  <c r="N66" i="16" s="1"/>
  <c r="M193" i="16"/>
  <c r="N193" i="16" s="1"/>
  <c r="S193" i="16" s="1"/>
  <c r="M201" i="16"/>
  <c r="N201" i="16" s="1"/>
  <c r="S201" i="16" s="1"/>
  <c r="T201" i="16" s="1"/>
  <c r="M252" i="16"/>
  <c r="N252" i="16" s="1"/>
  <c r="S252" i="16" s="1"/>
  <c r="T252" i="16" s="1"/>
  <c r="M236" i="16"/>
  <c r="N236" i="16" s="1"/>
  <c r="S236" i="16" s="1"/>
  <c r="T236" i="16" s="1"/>
  <c r="M227" i="16"/>
  <c r="N227" i="16" s="1"/>
  <c r="S227" i="16" s="1"/>
  <c r="M265" i="16"/>
  <c r="N265" i="16" s="1"/>
  <c r="S265" i="16" s="1"/>
  <c r="P74" i="16"/>
  <c r="Q74" i="16" s="1"/>
  <c r="S74" i="16" s="1"/>
  <c r="T74" i="16" s="1"/>
  <c r="M34" i="16"/>
  <c r="N34" i="16" s="1"/>
  <c r="K130" i="16"/>
  <c r="M130" i="16" s="1"/>
  <c r="N130" i="16" s="1"/>
  <c r="M316" i="16"/>
  <c r="N316" i="16" s="1"/>
  <c r="S316" i="16" s="1"/>
  <c r="M304" i="16"/>
  <c r="N304" i="16" s="1"/>
  <c r="S304" i="16" s="1"/>
  <c r="T304" i="16" s="1"/>
  <c r="M266" i="16"/>
  <c r="N266" i="16" s="1"/>
  <c r="S266" i="16" s="1"/>
  <c r="T266" i="16" s="1"/>
  <c r="M206" i="16"/>
  <c r="N206" i="16" s="1"/>
  <c r="S206" i="16" s="1"/>
  <c r="T206" i="16" s="1"/>
  <c r="M221" i="16"/>
  <c r="N221" i="16" s="1"/>
  <c r="S221" i="16" s="1"/>
  <c r="M211" i="16"/>
  <c r="N211" i="16" s="1"/>
  <c r="S211" i="16" s="1"/>
  <c r="M275" i="16"/>
  <c r="N275" i="16" s="1"/>
  <c r="S275" i="16" s="1"/>
  <c r="M234" i="16"/>
  <c r="N234" i="16" s="1"/>
  <c r="S234" i="16" s="1"/>
  <c r="T234" i="16" s="1"/>
  <c r="P126" i="16"/>
  <c r="Q126" i="16" s="1"/>
  <c r="S126" i="16" s="1"/>
  <c r="T126" i="16" s="1"/>
  <c r="P178" i="16"/>
  <c r="Q178" i="16" s="1"/>
  <c r="P136" i="16"/>
  <c r="Q136" i="16" s="1"/>
  <c r="S136" i="16" s="1"/>
  <c r="T136" i="16" s="1"/>
  <c r="P82" i="16"/>
  <c r="Q82" i="16" s="1"/>
  <c r="S82" i="16" s="1"/>
  <c r="T82" i="16" s="1"/>
  <c r="M42" i="16"/>
  <c r="N42" i="16" s="1"/>
  <c r="P34" i="16"/>
  <c r="Q34" i="16" s="1"/>
  <c r="P70" i="16"/>
  <c r="Q70" i="16" s="1"/>
  <c r="S70" i="16" s="1"/>
  <c r="T70" i="16" s="1"/>
  <c r="M38" i="16"/>
  <c r="N38" i="16" s="1"/>
  <c r="P58" i="16"/>
  <c r="Q58" i="16" s="1"/>
  <c r="S58" i="16" s="1"/>
  <c r="T58" i="16" s="1"/>
  <c r="M220" i="16"/>
  <c r="N220" i="16" s="1"/>
  <c r="S220" i="16" s="1"/>
  <c r="T220" i="16" s="1"/>
  <c r="P118" i="16"/>
  <c r="Q118" i="16" s="1"/>
  <c r="M313" i="16"/>
  <c r="N313" i="16" s="1"/>
  <c r="S313" i="16" s="1"/>
  <c r="M233" i="16"/>
  <c r="N233" i="16" s="1"/>
  <c r="S233" i="16" s="1"/>
  <c r="M204" i="16"/>
  <c r="N204" i="16" s="1"/>
  <c r="S204" i="16" s="1"/>
  <c r="T204" i="16" s="1"/>
  <c r="M285" i="16"/>
  <c r="N285" i="16" s="1"/>
  <c r="S285" i="16" s="1"/>
  <c r="M259" i="16"/>
  <c r="N259" i="16" s="1"/>
  <c r="S259" i="16" s="1"/>
  <c r="M185" i="16"/>
  <c r="N185" i="16" s="1"/>
  <c r="S185" i="16" s="1"/>
  <c r="M110" i="16"/>
  <c r="N110" i="16" s="1"/>
  <c r="P141" i="16"/>
  <c r="Q141" i="16" s="1"/>
  <c r="S141" i="16" s="1"/>
  <c r="T141" i="16" s="1"/>
  <c r="P42" i="16"/>
  <c r="Q42" i="16" s="1"/>
  <c r="P114" i="16"/>
  <c r="Q114" i="16" s="1"/>
  <c r="S114" i="16" s="1"/>
  <c r="T114" i="16" s="1"/>
  <c r="P122" i="16"/>
  <c r="Q122" i="16" s="1"/>
  <c r="S122" i="16" s="1"/>
  <c r="T122" i="16" s="1"/>
  <c r="P106" i="16"/>
  <c r="Q106" i="16" s="1"/>
  <c r="S106" i="16" s="1"/>
  <c r="T106" i="16" s="1"/>
  <c r="P86" i="16"/>
  <c r="Q86" i="16" s="1"/>
  <c r="S86" i="16" s="1"/>
  <c r="T86" i="16" s="1"/>
  <c r="P90" i="16"/>
  <c r="Q90" i="16" s="1"/>
  <c r="S90" i="16" s="1"/>
  <c r="T90" i="16" s="1"/>
  <c r="P78" i="16"/>
  <c r="Q78" i="16" s="1"/>
  <c r="S78" i="16" s="1"/>
  <c r="T78" i="16" s="1"/>
  <c r="P38" i="16"/>
  <c r="Q38" i="16" s="1"/>
  <c r="P93" i="16"/>
  <c r="Q93" i="16" s="1"/>
  <c r="S93" i="16" s="1"/>
  <c r="T93" i="16" s="1"/>
  <c r="P62" i="16"/>
  <c r="Q62" i="16" s="1"/>
  <c r="S62" i="16" s="1"/>
  <c r="T62" i="16" s="1"/>
  <c r="P110" i="16"/>
  <c r="Q110" i="16" s="1"/>
  <c r="M342" i="16"/>
  <c r="N342" i="16" s="1"/>
  <c r="S342" i="16" s="1"/>
  <c r="T342" i="16" s="1"/>
  <c r="M270" i="16"/>
  <c r="N270" i="16" s="1"/>
  <c r="S270" i="16" s="1"/>
  <c r="T270" i="16" s="1"/>
  <c r="M202" i="16"/>
  <c r="N202" i="16" s="1"/>
  <c r="S202" i="16" s="1"/>
  <c r="T202" i="16" s="1"/>
  <c r="M284" i="16"/>
  <c r="N284" i="16" s="1"/>
  <c r="S284" i="16" s="1"/>
  <c r="T284" i="16" s="1"/>
  <c r="C7" i="5"/>
  <c r="D32" i="5" s="1"/>
  <c r="D7" i="15" s="1"/>
  <c r="E7" i="15" s="1"/>
  <c r="J12" i="16"/>
  <c r="M12" i="16" s="1"/>
  <c r="M197" i="16"/>
  <c r="N197" i="16" s="1"/>
  <c r="S197" i="16" s="1"/>
  <c r="T197" i="16" s="1"/>
  <c r="M208" i="16"/>
  <c r="N208" i="16" s="1"/>
  <c r="S208" i="16" s="1"/>
  <c r="T208" i="16" s="1"/>
  <c r="K137" i="16"/>
  <c r="M137" i="16" s="1"/>
  <c r="N137" i="16" s="1"/>
  <c r="M189" i="16"/>
  <c r="N189" i="16" s="1"/>
  <c r="S189" i="16" s="1"/>
  <c r="P240" i="16"/>
  <c r="Q240" i="16" s="1"/>
  <c r="P127" i="16"/>
  <c r="Q127" i="16" s="1"/>
  <c r="S127" i="16" s="1"/>
  <c r="T127" i="16" s="1"/>
  <c r="M347" i="16"/>
  <c r="N347" i="16" s="1"/>
  <c r="S347" i="16" s="1"/>
  <c r="T347" i="16" s="1"/>
  <c r="P383" i="16"/>
  <c r="Q383" i="16" s="1"/>
  <c r="M272" i="16"/>
  <c r="N272" i="16" s="1"/>
  <c r="S272" i="16" s="1"/>
  <c r="T272" i="16" s="1"/>
  <c r="M307" i="16"/>
  <c r="N307" i="16" s="1"/>
  <c r="S307" i="16" s="1"/>
  <c r="M323" i="16"/>
  <c r="N323" i="16" s="1"/>
  <c r="S323" i="16" s="1"/>
  <c r="M319" i="16"/>
  <c r="N319" i="16" s="1"/>
  <c r="S319" i="16" s="1"/>
  <c r="P142" i="16"/>
  <c r="Q142" i="16" s="1"/>
  <c r="S142" i="16" s="1"/>
  <c r="T142" i="16" s="1"/>
  <c r="M256" i="16"/>
  <c r="N256" i="16" s="1"/>
  <c r="S256" i="16" s="1"/>
  <c r="T256" i="16" s="1"/>
  <c r="M209" i="16"/>
  <c r="N209" i="16" s="1"/>
  <c r="S209" i="16" s="1"/>
  <c r="K123" i="16"/>
  <c r="M123" i="16" s="1"/>
  <c r="N123" i="16" s="1"/>
  <c r="M231" i="16"/>
  <c r="N231" i="16" s="1"/>
  <c r="S231" i="16" s="1"/>
  <c r="M247" i="16"/>
  <c r="N247" i="16" s="1"/>
  <c r="S247" i="16" s="1"/>
  <c r="K164" i="16"/>
  <c r="M164" i="16" s="1"/>
  <c r="N164" i="16" s="1"/>
  <c r="K111" i="16"/>
  <c r="M111" i="16" s="1"/>
  <c r="N111" i="16" s="1"/>
  <c r="M301" i="16"/>
  <c r="N301" i="16" s="1"/>
  <c r="S301" i="16" s="1"/>
  <c r="M351" i="16"/>
  <c r="N351" i="16" s="1"/>
  <c r="S351" i="16" s="1"/>
  <c r="T351" i="16" s="1"/>
  <c r="M210" i="16"/>
  <c r="N210" i="16" s="1"/>
  <c r="S210" i="16" s="1"/>
  <c r="T210" i="16" s="1"/>
  <c r="P288" i="16"/>
  <c r="Q288" i="16" s="1"/>
  <c r="M314" i="16"/>
  <c r="N314" i="16" s="1"/>
  <c r="S314" i="16" s="1"/>
  <c r="T314" i="16" s="1"/>
  <c r="M279" i="16"/>
  <c r="N279" i="16" s="1"/>
  <c r="S279" i="16" s="1"/>
  <c r="P131" i="16"/>
  <c r="Q131" i="16" s="1"/>
  <c r="S131" i="16" s="1"/>
  <c r="T131" i="16" s="1"/>
  <c r="K115" i="16"/>
  <c r="M115" i="16" s="1"/>
  <c r="N115" i="16" s="1"/>
  <c r="K107" i="16"/>
  <c r="M107" i="16" s="1"/>
  <c r="N107" i="16" s="1"/>
  <c r="M224" i="16"/>
  <c r="N224" i="16" s="1"/>
  <c r="S224" i="16" s="1"/>
  <c r="T224" i="16" s="1"/>
  <c r="M241" i="16"/>
  <c r="N241" i="16" s="1"/>
  <c r="S241" i="16" s="1"/>
  <c r="T241" i="16" s="1"/>
  <c r="M242" i="16"/>
  <c r="N242" i="16" s="1"/>
  <c r="S242" i="16" s="1"/>
  <c r="T242" i="16" s="1"/>
  <c r="M182" i="16"/>
  <c r="N182" i="16" s="1"/>
  <c r="S182" i="16" s="1"/>
  <c r="K119" i="16"/>
  <c r="M119" i="16" s="1"/>
  <c r="N119" i="16" s="1"/>
  <c r="M355" i="16"/>
  <c r="N355" i="16" s="1"/>
  <c r="S355" i="16" s="1"/>
  <c r="T355" i="16" s="1"/>
  <c r="M320" i="16"/>
  <c r="N320" i="16" s="1"/>
  <c r="S320" i="16" s="1"/>
  <c r="M274" i="16"/>
  <c r="N274" i="16" s="1"/>
  <c r="S274" i="16" s="1"/>
  <c r="T274" i="16" s="1"/>
  <c r="M215" i="16"/>
  <c r="N215" i="16" s="1"/>
  <c r="S215" i="16" s="1"/>
  <c r="M273" i="16"/>
  <c r="N273" i="16" s="1"/>
  <c r="S273" i="16" s="1"/>
  <c r="M263" i="16"/>
  <c r="N263" i="16" s="1"/>
  <c r="S263" i="16" s="1"/>
  <c r="M198" i="16"/>
  <c r="N198" i="16" s="1"/>
  <c r="S198" i="16" s="1"/>
  <c r="M179" i="16"/>
  <c r="N179" i="16" s="1"/>
  <c r="S179" i="16" s="1"/>
  <c r="K156" i="16"/>
  <c r="M156" i="16" s="1"/>
  <c r="N156" i="16" s="1"/>
  <c r="S156" i="16" s="1"/>
  <c r="T156" i="16" s="1"/>
  <c r="M194" i="16"/>
  <c r="N194" i="16" s="1"/>
  <c r="S194" i="16" s="1"/>
  <c r="T194" i="16" s="1"/>
  <c r="M317" i="16"/>
  <c r="N317" i="16" s="1"/>
  <c r="S317" i="16" s="1"/>
  <c r="T317" i="16" s="1"/>
  <c r="M322" i="16"/>
  <c r="N322" i="16" s="1"/>
  <c r="S322" i="16" s="1"/>
  <c r="T322" i="16" s="1"/>
  <c r="M223" i="16"/>
  <c r="N223" i="16" s="1"/>
  <c r="S223" i="16" s="1"/>
  <c r="P117" i="16"/>
  <c r="Q117" i="16" s="1"/>
  <c r="C9" i="5"/>
  <c r="D34" i="5" s="1"/>
  <c r="D9" i="15" s="1"/>
  <c r="M190" i="16"/>
  <c r="N190" i="16" s="1"/>
  <c r="S190" i="16" s="1"/>
  <c r="M121" i="16"/>
  <c r="N121" i="16" s="1"/>
  <c r="M207" i="16"/>
  <c r="N207" i="16" s="1"/>
  <c r="S207" i="16" s="1"/>
  <c r="K129" i="16"/>
  <c r="M129" i="16" s="1"/>
  <c r="N129" i="16" s="1"/>
  <c r="M312" i="16"/>
  <c r="N312" i="16" s="1"/>
  <c r="S312" i="16" s="1"/>
  <c r="T312" i="16" s="1"/>
  <c r="M239" i="16"/>
  <c r="N239" i="16" s="1"/>
  <c r="S239" i="16" s="1"/>
  <c r="M305" i="16"/>
  <c r="N305" i="16" s="1"/>
  <c r="S305" i="16" s="1"/>
  <c r="M271" i="16"/>
  <c r="N271" i="16" s="1"/>
  <c r="S271" i="16" s="1"/>
  <c r="M255" i="16"/>
  <c r="N255" i="16" s="1"/>
  <c r="S255" i="16" s="1"/>
  <c r="M117" i="16"/>
  <c r="N117" i="16" s="1"/>
  <c r="P133" i="16"/>
  <c r="Q133" i="16" s="1"/>
  <c r="M325" i="16"/>
  <c r="N325" i="16" s="1"/>
  <c r="S325" i="16" s="1"/>
  <c r="T325" i="16" s="1"/>
  <c r="M349" i="16"/>
  <c r="N349" i="16" s="1"/>
  <c r="S349" i="16" s="1"/>
  <c r="T349" i="16" s="1"/>
  <c r="M264" i="16"/>
  <c r="N264" i="16" s="1"/>
  <c r="S264" i="16" s="1"/>
  <c r="T264" i="16" s="1"/>
  <c r="M177" i="16"/>
  <c r="N177" i="16" s="1"/>
  <c r="S177" i="16" s="1"/>
  <c r="T177" i="16" s="1"/>
  <c r="M125" i="16"/>
  <c r="N125" i="16" s="1"/>
  <c r="M303" i="16"/>
  <c r="N303" i="16" s="1"/>
  <c r="S303" i="16" s="1"/>
  <c r="M357" i="16"/>
  <c r="N357" i="16" s="1"/>
  <c r="S357" i="16" s="1"/>
  <c r="T357" i="16" s="1"/>
  <c r="M353" i="16"/>
  <c r="N353" i="16" s="1"/>
  <c r="S353" i="16" s="1"/>
  <c r="T353" i="16" s="1"/>
  <c r="M287" i="16"/>
  <c r="N287" i="16" s="1"/>
  <c r="S287" i="16" s="1"/>
  <c r="M248" i="16"/>
  <c r="N248" i="16" s="1"/>
  <c r="S248" i="16" s="1"/>
  <c r="T248" i="16" s="1"/>
  <c r="M232" i="16"/>
  <c r="N232" i="16" s="1"/>
  <c r="S232" i="16" s="1"/>
  <c r="T232" i="16" s="1"/>
  <c r="P121" i="16"/>
  <c r="Q121" i="16" s="1"/>
  <c r="C8" i="5"/>
  <c r="D33" i="5" s="1"/>
  <c r="D65" i="5" s="1"/>
  <c r="M280" i="16"/>
  <c r="N280" i="16" s="1"/>
  <c r="S280" i="16" s="1"/>
  <c r="T280" i="16" s="1"/>
  <c r="M354" i="16"/>
  <c r="N354" i="16" s="1"/>
  <c r="S354" i="16" s="1"/>
  <c r="M358" i="16"/>
  <c r="N358" i="16" s="1"/>
  <c r="S358" i="16" s="1"/>
  <c r="M326" i="16"/>
  <c r="N326" i="16" s="1"/>
  <c r="S326" i="16" s="1"/>
  <c r="T326" i="16" s="1"/>
  <c r="M350" i="16"/>
  <c r="N350" i="16" s="1"/>
  <c r="S350" i="16" s="1"/>
  <c r="M337" i="16"/>
  <c r="N337" i="16" s="1"/>
  <c r="S337" i="16" s="1"/>
  <c r="T337" i="16" s="1"/>
  <c r="P369" i="16"/>
  <c r="Q369" i="16" s="1"/>
  <c r="M361" i="16"/>
  <c r="N361" i="16" s="1"/>
  <c r="S361" i="16" s="1"/>
  <c r="T361" i="16" s="1"/>
  <c r="M344" i="16"/>
  <c r="N344" i="16" s="1"/>
  <c r="S344" i="16" s="1"/>
  <c r="M360" i="16"/>
  <c r="N360" i="16" s="1"/>
  <c r="S360" i="16" s="1"/>
  <c r="M368" i="16"/>
  <c r="N368" i="16" s="1"/>
  <c r="S368" i="16" s="1"/>
  <c r="M339" i="16"/>
  <c r="N339" i="16" s="1"/>
  <c r="S339" i="16" s="1"/>
  <c r="T339" i="16" s="1"/>
  <c r="M404" i="16"/>
  <c r="N404" i="16" s="1"/>
  <c r="S404" i="16" s="1"/>
  <c r="T404" i="16" s="1"/>
  <c r="M346" i="16"/>
  <c r="N346" i="16" s="1"/>
  <c r="S346" i="16" s="1"/>
  <c r="M378" i="16"/>
  <c r="N378" i="16" s="1"/>
  <c r="S378" i="16" s="1"/>
  <c r="T378" i="16" s="1"/>
  <c r="M364" i="16"/>
  <c r="N364" i="16" s="1"/>
  <c r="S364" i="16" s="1"/>
  <c r="M338" i="16"/>
  <c r="N338" i="16" s="1"/>
  <c r="S338" i="16" s="1"/>
  <c r="T338" i="16" s="1"/>
  <c r="M336" i="16"/>
  <c r="N336" i="16" s="1"/>
  <c r="S336" i="16" s="1"/>
  <c r="T336" i="16" s="1"/>
  <c r="M331" i="16"/>
  <c r="N331" i="16" s="1"/>
  <c r="S331" i="16" s="1"/>
  <c r="M341" i="16"/>
  <c r="N341" i="16" s="1"/>
  <c r="S341" i="16" s="1"/>
  <c r="T341" i="16" s="1"/>
  <c r="M365" i="16"/>
  <c r="N365" i="16" s="1"/>
  <c r="S365" i="16" s="1"/>
  <c r="T365" i="16" s="1"/>
  <c r="M345" i="16"/>
  <c r="N345" i="16" s="1"/>
  <c r="S345" i="16" s="1"/>
  <c r="T345" i="16" s="1"/>
  <c r="M362" i="16"/>
  <c r="N362" i="16" s="1"/>
  <c r="S362" i="16" s="1"/>
  <c r="M370" i="16"/>
  <c r="N370" i="16" s="1"/>
  <c r="S370" i="16" s="1"/>
  <c r="M366" i="16"/>
  <c r="N366" i="16" s="1"/>
  <c r="S366" i="16" s="1"/>
  <c r="X350" i="16"/>
  <c r="Y350" i="16" s="1"/>
  <c r="AB350" i="16" s="1"/>
  <c r="X314" i="16"/>
  <c r="Y314" i="16" s="1"/>
  <c r="AB314" i="16" s="1"/>
  <c r="X368" i="16"/>
  <c r="Y368" i="16" s="1"/>
  <c r="AB368" i="16" s="1"/>
  <c r="X370" i="16"/>
  <c r="Y370" i="16" s="1"/>
  <c r="AB370" i="16" s="1"/>
  <c r="X315" i="16"/>
  <c r="Y315" i="16" s="1"/>
  <c r="AB315" i="16" s="1"/>
  <c r="X298" i="16"/>
  <c r="Y298" i="16" s="1"/>
  <c r="AB298" i="16" s="1"/>
  <c r="X342" i="16"/>
  <c r="Y342" i="16" s="1"/>
  <c r="AB342" i="16" s="1"/>
  <c r="X319" i="16"/>
  <c r="Y319" i="16" s="1"/>
  <c r="AB319" i="16" s="1"/>
  <c r="X303" i="16"/>
  <c r="Y303" i="16" s="1"/>
  <c r="AB303" i="16" s="1"/>
  <c r="X396" i="16"/>
  <c r="Y396" i="16" s="1"/>
  <c r="AB396" i="16" s="1"/>
  <c r="X394" i="16"/>
  <c r="Y394" i="16" s="1"/>
  <c r="AB394" i="16" s="1"/>
  <c r="X351" i="16"/>
  <c r="Y351" i="16" s="1"/>
  <c r="AB351" i="16" s="1"/>
  <c r="X379" i="16"/>
  <c r="Y379" i="16" s="1"/>
  <c r="AB379" i="16" s="1"/>
  <c r="X345" i="16"/>
  <c r="Y345" i="16" s="1"/>
  <c r="AB345" i="16" s="1"/>
  <c r="X2" i="16"/>
  <c r="E5" i="5" s="1"/>
  <c r="G84" i="5" s="1"/>
  <c r="X390" i="16"/>
  <c r="X391" i="16"/>
  <c r="Y391" i="16" s="1"/>
  <c r="AB391" i="16" s="1"/>
  <c r="X389" i="16"/>
  <c r="Y389" i="16" s="1"/>
  <c r="AB389" i="16" s="1"/>
  <c r="X369" i="16"/>
  <c r="Y369" i="16" s="1"/>
  <c r="AB369" i="16" s="1"/>
  <c r="X360" i="16"/>
  <c r="Y360" i="16" s="1"/>
  <c r="AB360" i="16" s="1"/>
  <c r="X347" i="16"/>
  <c r="Y347" i="16" s="1"/>
  <c r="AB347" i="16" s="1"/>
  <c r="X324" i="16"/>
  <c r="Y324" i="16" s="1"/>
  <c r="AB324" i="16" s="1"/>
  <c r="X378" i="16"/>
  <c r="Y378" i="16" s="1"/>
  <c r="AB378" i="16" s="1"/>
  <c r="X352" i="16"/>
  <c r="Y352" i="16" s="1"/>
  <c r="AB352" i="16" s="1"/>
  <c r="X344" i="16"/>
  <c r="Y344" i="16" s="1"/>
  <c r="AB344" i="16" s="1"/>
  <c r="X330" i="16"/>
  <c r="Y330" i="16" s="1"/>
  <c r="AB330" i="16" s="1"/>
  <c r="X385" i="16"/>
  <c r="Y385" i="16" s="1"/>
  <c r="AB385" i="16" s="1"/>
  <c r="X371" i="16"/>
  <c r="Y371" i="16" s="1"/>
  <c r="AB371" i="16" s="1"/>
  <c r="X353" i="16"/>
  <c r="Y353" i="16" s="1"/>
  <c r="AB353" i="16" s="1"/>
  <c r="X388" i="16"/>
  <c r="Y388" i="16" s="1"/>
  <c r="AB388" i="16" s="1"/>
  <c r="X386" i="16"/>
  <c r="Y386" i="16" s="1"/>
  <c r="AB386" i="16" s="1"/>
  <c r="X365" i="16"/>
  <c r="Y365" i="16" s="1"/>
  <c r="AB365" i="16" s="1"/>
  <c r="X357" i="16"/>
  <c r="Y357" i="16" s="1"/>
  <c r="AB357" i="16" s="1"/>
  <c r="X343" i="16"/>
  <c r="Y343" i="16" s="1"/>
  <c r="AB343" i="16" s="1"/>
  <c r="X395" i="16"/>
  <c r="Y395" i="16" s="1"/>
  <c r="AB395" i="16" s="1"/>
  <c r="X375" i="16"/>
  <c r="Y375" i="16" s="1"/>
  <c r="AB375" i="16" s="1"/>
  <c r="X349" i="16"/>
  <c r="Y349" i="16" s="1"/>
  <c r="AB349" i="16" s="1"/>
  <c r="X341" i="16"/>
  <c r="Y341" i="16" s="1"/>
  <c r="AB341" i="16" s="1"/>
  <c r="M387" i="16"/>
  <c r="N387" i="16" s="1"/>
  <c r="S387" i="16" s="1"/>
  <c r="T387" i="16" s="1"/>
  <c r="X384" i="16"/>
  <c r="Y384" i="16" s="1"/>
  <c r="AB384" i="16" s="1"/>
  <c r="X380" i="16"/>
  <c r="Y380" i="16" s="1"/>
  <c r="AB380" i="16" s="1"/>
  <c r="X361" i="16"/>
  <c r="Y361" i="16" s="1"/>
  <c r="AB361" i="16" s="1"/>
  <c r="X325" i="16"/>
  <c r="Y325" i="16" s="1"/>
  <c r="AB325" i="16" s="1"/>
  <c r="X335" i="16"/>
  <c r="Y335" i="16" s="1"/>
  <c r="AB335" i="16" s="1"/>
  <c r="X376" i="16"/>
  <c r="Y376" i="16" s="1"/>
  <c r="AB376" i="16" s="1"/>
  <c r="X399" i="16"/>
  <c r="Y399" i="16" s="1"/>
  <c r="AB399" i="16" s="1"/>
  <c r="X383" i="16"/>
  <c r="Y383" i="16" s="1"/>
  <c r="AB383" i="16" s="1"/>
  <c r="X397" i="16"/>
  <c r="Y397" i="16" s="1"/>
  <c r="AB397" i="16" s="1"/>
  <c r="X381" i="16"/>
  <c r="Y381" i="16" s="1"/>
  <c r="AB381" i="16" s="1"/>
  <c r="X364" i="16"/>
  <c r="Y364" i="16" s="1"/>
  <c r="AB364" i="16" s="1"/>
  <c r="X356" i="16"/>
  <c r="Y356" i="16" s="1"/>
  <c r="AB356" i="16" s="1"/>
  <c r="X334" i="16"/>
  <c r="Y334" i="16" s="1"/>
  <c r="AB334" i="16" s="1"/>
  <c r="X387" i="16"/>
  <c r="Y387" i="16" s="1"/>
  <c r="AB387" i="16" s="1"/>
  <c r="X374" i="16"/>
  <c r="Y374" i="16" s="1"/>
  <c r="AB374" i="16" s="1"/>
  <c r="X348" i="16"/>
  <c r="Y348" i="16" s="1"/>
  <c r="AB348" i="16" s="1"/>
  <c r="X336" i="16"/>
  <c r="Y336" i="16" s="1"/>
  <c r="AB336" i="16" s="1"/>
  <c r="X377" i="16"/>
  <c r="Y377" i="16" s="1"/>
  <c r="AB377" i="16" s="1"/>
  <c r="Y390" i="16"/>
  <c r="AB390" i="16" s="1"/>
  <c r="M385" i="16"/>
  <c r="N385" i="16" s="1"/>
  <c r="S385" i="16" s="1"/>
  <c r="T385" i="16" s="1"/>
  <c r="M396" i="16"/>
  <c r="N396" i="16" s="1"/>
  <c r="S396" i="16" s="1"/>
  <c r="S4" i="16"/>
  <c r="T4" i="16" s="1"/>
  <c r="M381" i="16"/>
  <c r="N381" i="16" s="1"/>
  <c r="S381" i="16" s="1"/>
  <c r="T381" i="16" s="1"/>
  <c r="S3" i="16"/>
  <c r="T3" i="16" s="1"/>
  <c r="M403" i="16"/>
  <c r="N403" i="16" s="1"/>
  <c r="S403" i="16" s="1"/>
  <c r="T403" i="16" s="1"/>
  <c r="M400" i="16"/>
  <c r="N400" i="16" s="1"/>
  <c r="S400" i="16" s="1"/>
  <c r="M393" i="16"/>
  <c r="N393" i="16" s="1"/>
  <c r="S393" i="16" s="1"/>
  <c r="T393" i="16" s="1"/>
  <c r="M395" i="16"/>
  <c r="N395" i="16" s="1"/>
  <c r="S395" i="16" s="1"/>
  <c r="T395" i="16" s="1"/>
  <c r="M390" i="16"/>
  <c r="N390" i="16" s="1"/>
  <c r="M401" i="16"/>
  <c r="N401" i="16" s="1"/>
  <c r="S401" i="16" s="1"/>
  <c r="T401" i="16" s="1"/>
  <c r="M407" i="16"/>
  <c r="N407" i="16" s="1"/>
  <c r="S407" i="16" s="1"/>
  <c r="T407" i="16" s="1"/>
  <c r="T309" i="16"/>
  <c r="M406" i="16"/>
  <c r="N406" i="16" s="1"/>
  <c r="S406" i="16" s="1"/>
  <c r="T406" i="16" s="1"/>
  <c r="M181" i="16"/>
  <c r="N181" i="16" s="1"/>
  <c r="T187" i="16"/>
  <c r="M398" i="16"/>
  <c r="N398" i="16" s="1"/>
  <c r="M394" i="16"/>
  <c r="N394" i="16" s="1"/>
  <c r="M379" i="16"/>
  <c r="N379" i="16" s="1"/>
  <c r="S379" i="16" s="1"/>
  <c r="T379" i="16" s="1"/>
  <c r="T165" i="16"/>
  <c r="M402" i="16"/>
  <c r="N402" i="16" s="1"/>
  <c r="S402" i="16" s="1"/>
  <c r="T402" i="16" s="1"/>
  <c r="M382" i="16"/>
  <c r="N382" i="16" s="1"/>
  <c r="M377" i="16"/>
  <c r="N377" i="16" s="1"/>
  <c r="S377" i="16" s="1"/>
  <c r="T377" i="16" s="1"/>
  <c r="S296" i="16"/>
  <c r="T296" i="16" s="1"/>
  <c r="S25" i="16"/>
  <c r="T25" i="16" s="1"/>
  <c r="S22" i="16"/>
  <c r="T22" i="16" s="1"/>
  <c r="S19" i="16"/>
  <c r="T19" i="16" s="1"/>
  <c r="S21" i="16"/>
  <c r="T21" i="16" s="1"/>
  <c r="S17" i="16"/>
  <c r="T17" i="16" s="1"/>
  <c r="S23" i="16"/>
  <c r="T23" i="16" s="1"/>
  <c r="S18" i="16"/>
  <c r="T18" i="16" s="1"/>
  <c r="S26" i="16"/>
  <c r="T26" i="16" s="1"/>
  <c r="Q115" i="16"/>
  <c r="Q95" i="16"/>
  <c r="Q98" i="16"/>
  <c r="S98" i="16" s="1"/>
  <c r="T98" i="16" s="1"/>
  <c r="Q85" i="16"/>
  <c r="S20" i="16"/>
  <c r="T20" i="16" s="1"/>
  <c r="G88" i="5"/>
  <c r="T327" i="16"/>
  <c r="P397" i="16"/>
  <c r="M397" i="16"/>
  <c r="N397" i="16" s="1"/>
  <c r="M389" i="16"/>
  <c r="N389" i="16" s="1"/>
  <c r="S389" i="16" s="1"/>
  <c r="T389" i="16" s="1"/>
  <c r="M384" i="16"/>
  <c r="N384" i="16" s="1"/>
  <c r="M388" i="16"/>
  <c r="N388" i="16" s="1"/>
  <c r="Q143" i="16"/>
  <c r="Q162" i="16"/>
  <c r="Q132" i="16"/>
  <c r="Q101" i="16"/>
  <c r="S101" i="16" s="1"/>
  <c r="T101" i="16" s="1"/>
  <c r="H409" i="16"/>
  <c r="Q69" i="16"/>
  <c r="Q50" i="16"/>
  <c r="P2" i="16"/>
  <c r="M2" i="16"/>
  <c r="Q129" i="16"/>
  <c r="Q60" i="16"/>
  <c r="S60" i="16" s="1"/>
  <c r="T60" i="16" s="1"/>
  <c r="Q61" i="16"/>
  <c r="Q80" i="16"/>
  <c r="Q54" i="16"/>
  <c r="S54" i="16" s="1"/>
  <c r="T54" i="16" s="1"/>
  <c r="Q46" i="16"/>
  <c r="S46" i="16" s="1"/>
  <c r="T46" i="16" s="1"/>
  <c r="P399" i="16"/>
  <c r="M399" i="16"/>
  <c r="N399" i="16" s="1"/>
  <c r="Q111" i="16"/>
  <c r="Q35" i="16"/>
  <c r="Q116" i="16"/>
  <c r="M380" i="16"/>
  <c r="N380" i="16" s="1"/>
  <c r="Q97" i="16"/>
  <c r="S97" i="16" s="1"/>
  <c r="T97" i="16" s="1"/>
  <c r="C10" i="5"/>
  <c r="Q167" i="16"/>
  <c r="Q164" i="16"/>
  <c r="Q134" i="16"/>
  <c r="Q119" i="16"/>
  <c r="Q103" i="16"/>
  <c r="Q45" i="16"/>
  <c r="I409" i="16"/>
  <c r="Q91" i="16"/>
  <c r="Q30" i="16"/>
  <c r="Q137" i="16"/>
  <c r="Q120" i="16"/>
  <c r="S120" i="16" s="1"/>
  <c r="T120" i="16" s="1"/>
  <c r="Q104" i="16"/>
  <c r="Q107" i="16"/>
  <c r="Q65" i="16"/>
  <c r="S65" i="16" s="1"/>
  <c r="T65" i="16" s="1"/>
  <c r="S24" i="16"/>
  <c r="T24" i="16" s="1"/>
  <c r="K144" i="16"/>
  <c r="M144" i="16" s="1"/>
  <c r="N144" i="16" s="1"/>
  <c r="P144" i="16"/>
  <c r="Q66" i="16"/>
  <c r="K100" i="16"/>
  <c r="M100" i="16" s="1"/>
  <c r="N100" i="16" s="1"/>
  <c r="P100" i="16"/>
  <c r="N147" i="16"/>
  <c r="T147" i="16" s="1"/>
  <c r="M392" i="16"/>
  <c r="N392" i="16" s="1"/>
  <c r="M386" i="16"/>
  <c r="N386" i="16" s="1"/>
  <c r="M408" i="16"/>
  <c r="N408" i="16" s="1"/>
  <c r="S408" i="16" s="1"/>
  <c r="T408" i="16" s="1"/>
  <c r="M391" i="16"/>
  <c r="N391" i="16" s="1"/>
  <c r="S391" i="16" s="1"/>
  <c r="T391" i="16" s="1"/>
  <c r="Q181" i="16"/>
  <c r="Q145" i="16"/>
  <c r="S145" i="16" s="1"/>
  <c r="T145" i="16" s="1"/>
  <c r="P57" i="16"/>
  <c r="K57" i="16"/>
  <c r="M57" i="16" s="1"/>
  <c r="N57" i="16" s="1"/>
  <c r="Q124" i="16"/>
  <c r="S124" i="16" s="1"/>
  <c r="T124" i="16" s="1"/>
  <c r="Q109" i="16"/>
  <c r="Q79" i="16"/>
  <c r="Q76" i="16"/>
  <c r="Q71" i="16"/>
  <c r="Q68" i="16"/>
  <c r="Q40" i="16"/>
  <c r="S40" i="16" s="1"/>
  <c r="T40" i="16" s="1"/>
  <c r="Q130" i="16"/>
  <c r="Q99" i="16"/>
  <c r="S27" i="16"/>
  <c r="T27" i="16" s="1"/>
  <c r="Q73" i="16"/>
  <c r="Q36" i="16"/>
  <c r="S36" i="16" s="1"/>
  <c r="T36" i="16" s="1"/>
  <c r="Q123" i="16"/>
  <c r="E8" i="5"/>
  <c r="M146" i="16"/>
  <c r="E7" i="5"/>
  <c r="D44" i="5" s="1"/>
  <c r="E44" i="5" s="1"/>
  <c r="E6" i="5"/>
  <c r="X405" i="16"/>
  <c r="Y405" i="16" s="1"/>
  <c r="AB405" i="16" s="1"/>
  <c r="X408" i="16"/>
  <c r="Y408" i="16" s="1"/>
  <c r="AB408" i="16" s="1"/>
  <c r="Y100" i="16"/>
  <c r="AB100" i="16" s="1"/>
  <c r="X407" i="16"/>
  <c r="Y407" i="16" s="1"/>
  <c r="AB407" i="16" s="1"/>
  <c r="X401" i="16"/>
  <c r="Y401" i="16" s="1"/>
  <c r="AB401" i="16" s="1"/>
  <c r="X406" i="16"/>
  <c r="Y406" i="16" s="1"/>
  <c r="AB406" i="16" s="1"/>
  <c r="X403" i="16"/>
  <c r="Y403" i="16" s="1"/>
  <c r="AB403" i="16" s="1"/>
  <c r="N154" i="16"/>
  <c r="M158" i="2"/>
  <c r="W409" i="16"/>
  <c r="T146" i="16"/>
  <c r="M147" i="2"/>
  <c r="K409" i="2"/>
  <c r="T146" i="2"/>
  <c r="C130" i="5"/>
  <c r="T31" i="2"/>
  <c r="C9" i="15"/>
  <c r="D24" i="5"/>
  <c r="C30" i="15"/>
  <c r="C48" i="5"/>
  <c r="C36" i="5"/>
  <c r="C5" i="15"/>
  <c r="F182" i="5"/>
  <c r="T269" i="16" l="1"/>
  <c r="T261" i="16"/>
  <c r="T293" i="16"/>
  <c r="T225" i="16"/>
  <c r="T332" i="16"/>
  <c r="T376" i="16"/>
  <c r="T297" i="16"/>
  <c r="T372" i="16"/>
  <c r="T203" i="16"/>
  <c r="T348" i="16"/>
  <c r="T184" i="16"/>
  <c r="T217" i="16"/>
  <c r="T229" i="16"/>
  <c r="T183" i="16"/>
  <c r="T291" i="16"/>
  <c r="T374" i="16"/>
  <c r="T277" i="16"/>
  <c r="S85" i="16"/>
  <c r="T85" i="16" s="1"/>
  <c r="T249" i="16"/>
  <c r="S128" i="16"/>
  <c r="T128" i="16" s="1"/>
  <c r="S68" i="16"/>
  <c r="T68" i="16" s="1"/>
  <c r="S50" i="16"/>
  <c r="T50" i="16" s="1"/>
  <c r="T235" i="16"/>
  <c r="T251" i="16"/>
  <c r="S53" i="16"/>
  <c r="T53" i="16" s="1"/>
  <c r="T253" i="16"/>
  <c r="T219" i="16"/>
  <c r="T356" i="16"/>
  <c r="S371" i="16"/>
  <c r="T371" i="16" s="1"/>
  <c r="S45" i="16"/>
  <c r="T45" i="16" s="1"/>
  <c r="S69" i="16"/>
  <c r="T69" i="16" s="1"/>
  <c r="T281" i="16"/>
  <c r="S116" i="16"/>
  <c r="T116" i="16" s="1"/>
  <c r="S80" i="16"/>
  <c r="T80" i="16" s="1"/>
  <c r="S143" i="16"/>
  <c r="T143" i="16" s="1"/>
  <c r="T328" i="16"/>
  <c r="T324" i="16"/>
  <c r="S76" i="16"/>
  <c r="T76" i="16" s="1"/>
  <c r="T315" i="16"/>
  <c r="S104" i="16"/>
  <c r="T104" i="16" s="1"/>
  <c r="T311" i="16"/>
  <c r="T283" i="16"/>
  <c r="T352" i="16"/>
  <c r="N2" i="16"/>
  <c r="N409" i="16" s="1"/>
  <c r="S172" i="16"/>
  <c r="T172" i="16" s="1"/>
  <c r="S125" i="16"/>
  <c r="T125" i="16" s="1"/>
  <c r="S113" i="16"/>
  <c r="T113" i="16" s="1"/>
  <c r="Y409" i="2"/>
  <c r="AB2" i="2"/>
  <c r="M2" i="2"/>
  <c r="N2" i="2" s="1"/>
  <c r="J409" i="2"/>
  <c r="D96" i="5"/>
  <c r="E96" i="5" s="1"/>
  <c r="F96" i="5" s="1"/>
  <c r="D107" i="5"/>
  <c r="E107" i="5" s="1"/>
  <c r="F107" i="5" s="1"/>
  <c r="D98" i="5"/>
  <c r="E98" i="5" s="1"/>
  <c r="F98" i="5" s="1"/>
  <c r="C76" i="5"/>
  <c r="E32" i="5"/>
  <c r="F32" i="5" s="1"/>
  <c r="S73" i="16"/>
  <c r="T73" i="16" s="1"/>
  <c r="T223" i="16"/>
  <c r="T239" i="16"/>
  <c r="T44" i="16"/>
  <c r="S162" i="16"/>
  <c r="T162" i="16" s="1"/>
  <c r="S66" i="16"/>
  <c r="T66" i="16" s="1"/>
  <c r="T188" i="16"/>
  <c r="D6" i="15"/>
  <c r="E6" i="15" s="1"/>
  <c r="S109" i="16"/>
  <c r="T109" i="16" s="1"/>
  <c r="T299" i="16"/>
  <c r="T289" i="16"/>
  <c r="T295" i="16"/>
  <c r="S95" i="16"/>
  <c r="T95" i="16" s="1"/>
  <c r="T209" i="16"/>
  <c r="T285" i="16"/>
  <c r="S30" i="16"/>
  <c r="T30" i="16" s="1"/>
  <c r="T247" i="16"/>
  <c r="E31" i="5"/>
  <c r="S137" i="16"/>
  <c r="T137" i="16" s="1"/>
  <c r="S91" i="16"/>
  <c r="T91" i="16" s="1"/>
  <c r="S61" i="16"/>
  <c r="T61" i="16" s="1"/>
  <c r="T323" i="16"/>
  <c r="D64" i="5"/>
  <c r="C75" i="5" s="1"/>
  <c r="F75" i="5" s="1"/>
  <c r="C86" i="5" s="1"/>
  <c r="T275" i="16"/>
  <c r="S79" i="16"/>
  <c r="T79" i="16" s="1"/>
  <c r="S99" i="16"/>
  <c r="T99" i="16" s="1"/>
  <c r="S164" i="16"/>
  <c r="T164" i="16" s="1"/>
  <c r="S118" i="16"/>
  <c r="T118" i="16" s="1"/>
  <c r="T273" i="16"/>
  <c r="T237" i="16"/>
  <c r="S132" i="16"/>
  <c r="T132" i="16" s="1"/>
  <c r="S134" i="16"/>
  <c r="T134" i="16" s="1"/>
  <c r="S35" i="16"/>
  <c r="T35" i="16" s="1"/>
  <c r="T33" i="16"/>
  <c r="S103" i="16"/>
  <c r="T103" i="16" s="1"/>
  <c r="S71" i="16"/>
  <c r="T71" i="16" s="1"/>
  <c r="T213" i="16"/>
  <c r="T186" i="16"/>
  <c r="T267" i="16"/>
  <c r="T245" i="16"/>
  <c r="S119" i="16"/>
  <c r="T119" i="16" s="1"/>
  <c r="S167" i="16"/>
  <c r="T167" i="16" s="1"/>
  <c r="T205" i="16"/>
  <c r="S178" i="16"/>
  <c r="T178" i="16" s="1"/>
  <c r="T55" i="16"/>
  <c r="S117" i="16"/>
  <c r="T117" i="16" s="1"/>
  <c r="S51" i="16"/>
  <c r="T51" i="16" s="1"/>
  <c r="S129" i="16"/>
  <c r="T129" i="16" s="1"/>
  <c r="S92" i="16"/>
  <c r="T92" i="16" s="1"/>
  <c r="S140" i="16"/>
  <c r="T140" i="16" s="1"/>
  <c r="S105" i="16"/>
  <c r="T105" i="16" s="1"/>
  <c r="T257" i="16"/>
  <c r="F63" i="5"/>
  <c r="G63" i="5" s="1"/>
  <c r="S42" i="16"/>
  <c r="T42" i="16" s="1"/>
  <c r="T233" i="16"/>
  <c r="T316" i="16"/>
  <c r="F9" i="5"/>
  <c r="S240" i="16"/>
  <c r="T240" i="16" s="1"/>
  <c r="T265" i="16"/>
  <c r="T191" i="16"/>
  <c r="T221" i="16"/>
  <c r="S47" i="16"/>
  <c r="T47" i="16" s="1"/>
  <c r="T243" i="16"/>
  <c r="T231" i="16"/>
  <c r="T185" i="16"/>
  <c r="S34" i="16"/>
  <c r="T34" i="16" s="1"/>
  <c r="S123" i="16"/>
  <c r="T123" i="16" s="1"/>
  <c r="S130" i="16"/>
  <c r="T130" i="16" s="1"/>
  <c r="T193" i="16"/>
  <c r="T227" i="16"/>
  <c r="T263" i="16"/>
  <c r="T211" i="16"/>
  <c r="S110" i="16"/>
  <c r="T110" i="16" s="1"/>
  <c r="S38" i="16"/>
  <c r="T38" i="16" s="1"/>
  <c r="S12" i="16"/>
  <c r="S383" i="16"/>
  <c r="T383" i="16" s="1"/>
  <c r="J409" i="16"/>
  <c r="T313" i="16"/>
  <c r="T189" i="16"/>
  <c r="T319" i="16"/>
  <c r="T259" i="16"/>
  <c r="T182" i="16"/>
  <c r="T271" i="16"/>
  <c r="T198" i="16"/>
  <c r="D9" i="5"/>
  <c r="D8" i="5"/>
  <c r="S107" i="16"/>
  <c r="T107" i="16" s="1"/>
  <c r="T301" i="16"/>
  <c r="T215" i="16"/>
  <c r="T279" i="16"/>
  <c r="T179" i="16"/>
  <c r="T307" i="16"/>
  <c r="S288" i="16"/>
  <c r="T288" i="16" s="1"/>
  <c r="T320" i="16"/>
  <c r="S115" i="16"/>
  <c r="T115" i="16" s="1"/>
  <c r="S111" i="16"/>
  <c r="T111" i="16" s="1"/>
  <c r="T190" i="16"/>
  <c r="T255" i="16"/>
  <c r="T303" i="16"/>
  <c r="T350" i="16"/>
  <c r="T360" i="16"/>
  <c r="T354" i="16"/>
  <c r="S121" i="16"/>
  <c r="T121" i="16" s="1"/>
  <c r="T207" i="16"/>
  <c r="S133" i="16"/>
  <c r="T133" i="16" s="1"/>
  <c r="T368" i="16"/>
  <c r="T287" i="16"/>
  <c r="S369" i="16"/>
  <c r="T369" i="16" s="1"/>
  <c r="T305" i="16"/>
  <c r="T358" i="16"/>
  <c r="T344" i="16"/>
  <c r="T346" i="16"/>
  <c r="T331" i="16"/>
  <c r="T366" i="16"/>
  <c r="D66" i="5"/>
  <c r="T370" i="16"/>
  <c r="T364" i="16"/>
  <c r="E33" i="5"/>
  <c r="F33" i="5" s="1"/>
  <c r="D8" i="15"/>
  <c r="E8" i="15" s="1"/>
  <c r="T362" i="16"/>
  <c r="D62" i="5"/>
  <c r="E34" i="5"/>
  <c r="F34" i="5" s="1"/>
  <c r="E9" i="15"/>
  <c r="G87" i="5"/>
  <c r="D120" i="5" s="1"/>
  <c r="E120" i="5" s="1"/>
  <c r="F120" i="5" s="1"/>
  <c r="D45" i="5"/>
  <c r="E45" i="5" s="1"/>
  <c r="D5" i="15"/>
  <c r="E5" i="15" s="1"/>
  <c r="D43" i="5"/>
  <c r="E43" i="5" s="1"/>
  <c r="Y2" i="16"/>
  <c r="I85" i="5"/>
  <c r="D179" i="5" s="1"/>
  <c r="E179" i="5" s="1"/>
  <c r="F179" i="5" s="1"/>
  <c r="I86" i="5"/>
  <c r="D180" i="5" s="1"/>
  <c r="E180" i="5" s="1"/>
  <c r="F180" i="5" s="1"/>
  <c r="J88" i="5"/>
  <c r="T396" i="16"/>
  <c r="T400" i="16"/>
  <c r="S390" i="16"/>
  <c r="T390" i="16" s="1"/>
  <c r="K409" i="16"/>
  <c r="D121" i="5"/>
  <c r="E121" i="5" s="1"/>
  <c r="F121" i="5" s="1"/>
  <c r="G85" i="5"/>
  <c r="D118" i="5" s="1"/>
  <c r="E118" i="5" s="1"/>
  <c r="F118" i="5" s="1"/>
  <c r="S181" i="16"/>
  <c r="T181" i="16" s="1"/>
  <c r="F8" i="5"/>
  <c r="S398" i="16"/>
  <c r="T398" i="16" s="1"/>
  <c r="S382" i="16"/>
  <c r="T382" i="16" s="1"/>
  <c r="F67" i="5"/>
  <c r="D134" i="5" s="1"/>
  <c r="E134" i="5" s="1"/>
  <c r="S394" i="16"/>
  <c r="T394" i="16" s="1"/>
  <c r="F64" i="5"/>
  <c r="F44" i="5"/>
  <c r="D27" i="15"/>
  <c r="E27" i="15" s="1"/>
  <c r="F27" i="15" s="1"/>
  <c r="S384" i="16"/>
  <c r="T384" i="16" s="1"/>
  <c r="P409" i="16"/>
  <c r="S2" i="16"/>
  <c r="S388" i="16"/>
  <c r="T388" i="16" s="1"/>
  <c r="Q397" i="16"/>
  <c r="S397" i="16" s="1"/>
  <c r="T397" i="16" s="1"/>
  <c r="Q57" i="16"/>
  <c r="S57" i="16" s="1"/>
  <c r="T57" i="16" s="1"/>
  <c r="S386" i="16"/>
  <c r="T386" i="16" s="1"/>
  <c r="Q144" i="16"/>
  <c r="S144" i="16" s="1"/>
  <c r="T144" i="16" s="1"/>
  <c r="Q100" i="16"/>
  <c r="S100" i="16" s="1"/>
  <c r="T100" i="16" s="1"/>
  <c r="M409" i="16"/>
  <c r="S392" i="16"/>
  <c r="T392" i="16" s="1"/>
  <c r="F65" i="5"/>
  <c r="D35" i="5"/>
  <c r="C11" i="5"/>
  <c r="S380" i="16"/>
  <c r="T380" i="16" s="1"/>
  <c r="Q399" i="16"/>
  <c r="S399" i="16" s="1"/>
  <c r="T399" i="16" s="1"/>
  <c r="X409" i="16"/>
  <c r="D6" i="5"/>
  <c r="F6" i="5"/>
  <c r="F7" i="5"/>
  <c r="G86" i="5"/>
  <c r="D7" i="5"/>
  <c r="E10" i="5"/>
  <c r="F66" i="5"/>
  <c r="S154" i="16"/>
  <c r="F30" i="5"/>
  <c r="C11" i="15"/>
  <c r="E74" i="5" l="1"/>
  <c r="G74" i="5" s="1"/>
  <c r="F62" i="5"/>
  <c r="G62" i="5" s="1"/>
  <c r="S2" i="2"/>
  <c r="S409" i="2" s="1"/>
  <c r="C129" i="5"/>
  <c r="N409" i="2"/>
  <c r="J411" i="2" s="1"/>
  <c r="M409" i="2"/>
  <c r="AB409" i="2"/>
  <c r="AC2" i="2"/>
  <c r="T2" i="16"/>
  <c r="E73" i="5" s="1"/>
  <c r="D97" i="5"/>
  <c r="E97" i="5" s="1"/>
  <c r="F97" i="5" s="1"/>
  <c r="D108" i="5"/>
  <c r="E108" i="5" s="1"/>
  <c r="F108" i="5" s="1"/>
  <c r="D95" i="5"/>
  <c r="E95" i="5" s="1"/>
  <c r="F95" i="5" s="1"/>
  <c r="C73" i="5"/>
  <c r="D106" i="5" s="1"/>
  <c r="D99" i="5"/>
  <c r="E99" i="5" s="1"/>
  <c r="F99" i="5" s="1"/>
  <c r="C77" i="5"/>
  <c r="D110" i="5" s="1"/>
  <c r="E110" i="5" s="1"/>
  <c r="F110" i="5" s="1"/>
  <c r="F31" i="5"/>
  <c r="E76" i="5"/>
  <c r="F76" i="5" s="1"/>
  <c r="C87" i="5" s="1"/>
  <c r="F43" i="5"/>
  <c r="AB2" i="16"/>
  <c r="D26" i="15"/>
  <c r="E26" i="15" s="1"/>
  <c r="F26" i="15" s="1"/>
  <c r="G89" i="5"/>
  <c r="D47" i="5"/>
  <c r="E47" i="5" s="1"/>
  <c r="D42" i="5"/>
  <c r="E11" i="5"/>
  <c r="F11" i="5" s="1"/>
  <c r="D28" i="15"/>
  <c r="E28" i="15" s="1"/>
  <c r="F28" i="15" s="1"/>
  <c r="I89" i="5"/>
  <c r="D183" i="5" s="1"/>
  <c r="E183" i="5" s="1"/>
  <c r="F183" i="5" s="1"/>
  <c r="F45" i="5"/>
  <c r="J85" i="5"/>
  <c r="D131" i="5"/>
  <c r="E131" i="5" s="1"/>
  <c r="G64" i="5"/>
  <c r="D109" i="5"/>
  <c r="E109" i="5" s="1"/>
  <c r="F109" i="5" s="1"/>
  <c r="D132" i="5"/>
  <c r="E132" i="5" s="1"/>
  <c r="G65" i="5"/>
  <c r="Q409" i="16"/>
  <c r="E78" i="5"/>
  <c r="F68" i="5"/>
  <c r="D10" i="15"/>
  <c r="D36" i="5"/>
  <c r="D67" i="5"/>
  <c r="C78" i="5" s="1"/>
  <c r="D111" i="5" s="1"/>
  <c r="E111" i="5" s="1"/>
  <c r="F111" i="5" s="1"/>
  <c r="E35" i="5"/>
  <c r="E158" i="5"/>
  <c r="F134" i="5"/>
  <c r="F10" i="5"/>
  <c r="D10" i="5"/>
  <c r="Y409" i="16"/>
  <c r="D5" i="5"/>
  <c r="F5" i="5"/>
  <c r="D119" i="5"/>
  <c r="E119" i="5" s="1"/>
  <c r="F119" i="5" s="1"/>
  <c r="J86" i="5"/>
  <c r="T154" i="16"/>
  <c r="S409" i="16"/>
  <c r="D133" i="5"/>
  <c r="E133" i="5" s="1"/>
  <c r="G66" i="5"/>
  <c r="I87" i="5"/>
  <c r="E130" i="5"/>
  <c r="F78" i="5" l="1"/>
  <c r="C89" i="5" s="1"/>
  <c r="E89" i="5" s="1"/>
  <c r="F74" i="5"/>
  <c r="C85" i="5" s="1"/>
  <c r="E85" i="5" s="1"/>
  <c r="D142" i="5"/>
  <c r="E142" i="5" s="1"/>
  <c r="F142" i="5" s="1"/>
  <c r="E166" i="5" s="1"/>
  <c r="AC409" i="2"/>
  <c r="AD409" i="2" s="1"/>
  <c r="E129" i="5"/>
  <c r="C135" i="5"/>
  <c r="T2" i="2"/>
  <c r="E86" i="5"/>
  <c r="G75" i="5"/>
  <c r="D143" i="5"/>
  <c r="G78" i="5"/>
  <c r="D146" i="5"/>
  <c r="E146" i="5" s="1"/>
  <c r="G76" i="5"/>
  <c r="D144" i="5"/>
  <c r="E144" i="5" s="1"/>
  <c r="D141" i="5"/>
  <c r="E141" i="5" s="1"/>
  <c r="G141" i="5" s="1"/>
  <c r="G73" i="5"/>
  <c r="E87" i="5"/>
  <c r="C79" i="5"/>
  <c r="F73" i="5"/>
  <c r="C84" i="5" s="1"/>
  <c r="E42" i="5"/>
  <c r="F42" i="5" s="1"/>
  <c r="D122" i="5"/>
  <c r="E122" i="5" s="1"/>
  <c r="F122" i="5" s="1"/>
  <c r="G90" i="5"/>
  <c r="J89" i="5"/>
  <c r="D29" i="15"/>
  <c r="E29" i="15" s="1"/>
  <c r="D48" i="5"/>
  <c r="F158" i="5"/>
  <c r="D158" i="5"/>
  <c r="D100" i="5"/>
  <c r="D68" i="5"/>
  <c r="G67" i="5"/>
  <c r="G68" i="5" s="1"/>
  <c r="E106" i="5"/>
  <c r="D112" i="5"/>
  <c r="F131" i="5"/>
  <c r="E155" i="5"/>
  <c r="E156" i="5"/>
  <c r="F132" i="5"/>
  <c r="F35" i="5"/>
  <c r="E36" i="5"/>
  <c r="E10" i="15"/>
  <c r="E11" i="15" s="1"/>
  <c r="F11" i="15" s="1"/>
  <c r="D11" i="15"/>
  <c r="D135" i="5"/>
  <c r="D25" i="15"/>
  <c r="E25" i="15" s="1"/>
  <c r="F25" i="15" s="1"/>
  <c r="D117" i="5"/>
  <c r="D11" i="5"/>
  <c r="E157" i="5"/>
  <c r="F133" i="5"/>
  <c r="T409" i="16"/>
  <c r="E77" i="5"/>
  <c r="F77" i="5" s="1"/>
  <c r="C88" i="5" s="1"/>
  <c r="D181" i="5"/>
  <c r="J87" i="5"/>
  <c r="F47" i="5"/>
  <c r="E154" i="5"/>
  <c r="F130" i="5"/>
  <c r="E135" i="5"/>
  <c r="E143" i="5" l="1"/>
  <c r="G143" i="5" s="1"/>
  <c r="F135" i="5"/>
  <c r="F129" i="5"/>
  <c r="F141" i="5"/>
  <c r="E165" i="5" s="1"/>
  <c r="E153" i="5"/>
  <c r="E159" i="5" s="1"/>
  <c r="F159" i="5" s="1"/>
  <c r="T409" i="2"/>
  <c r="C184" i="5"/>
  <c r="G144" i="5"/>
  <c r="F144" i="5"/>
  <c r="G77" i="5"/>
  <c r="G79" i="5" s="1"/>
  <c r="D145" i="5"/>
  <c r="G142" i="5"/>
  <c r="D30" i="15"/>
  <c r="F106" i="5"/>
  <c r="E112" i="5"/>
  <c r="F112" i="5" s="1"/>
  <c r="F146" i="5"/>
  <c r="E170" i="5" s="1"/>
  <c r="G146" i="5"/>
  <c r="F36" i="5"/>
  <c r="D155" i="5"/>
  <c r="F155" i="5"/>
  <c r="F156" i="5"/>
  <c r="D156" i="5"/>
  <c r="E48" i="5"/>
  <c r="E100" i="5"/>
  <c r="D101" i="5"/>
  <c r="I84" i="5"/>
  <c r="AB409" i="16"/>
  <c r="E117" i="5"/>
  <c r="D123" i="5"/>
  <c r="E79" i="5"/>
  <c r="D157" i="5"/>
  <c r="F157" i="5"/>
  <c r="F29" i="15"/>
  <c r="E30" i="15"/>
  <c r="F30" i="15" s="1"/>
  <c r="E181" i="5"/>
  <c r="E84" i="5"/>
  <c r="D154" i="5"/>
  <c r="F154" i="5"/>
  <c r="F143" i="5" l="1"/>
  <c r="E167" i="5" s="1"/>
  <c r="F167" i="5" s="1"/>
  <c r="E168" i="5"/>
  <c r="F168" i="5" s="1"/>
  <c r="D165" i="5"/>
  <c r="F165" i="5"/>
  <c r="F153" i="5"/>
  <c r="D153" i="5"/>
  <c r="D159" i="5" s="1"/>
  <c r="F48" i="5"/>
  <c r="D170" i="5"/>
  <c r="F170" i="5"/>
  <c r="F100" i="5"/>
  <c r="E101" i="5"/>
  <c r="F101" i="5" s="1"/>
  <c r="F117" i="5"/>
  <c r="E123" i="5"/>
  <c r="F123" i="5" s="1"/>
  <c r="D178" i="5"/>
  <c r="I90" i="5"/>
  <c r="J84" i="5"/>
  <c r="J90" i="5" s="1"/>
  <c r="E145" i="5"/>
  <c r="D147" i="5"/>
  <c r="F79" i="5"/>
  <c r="F181" i="5"/>
  <c r="D166" i="5"/>
  <c r="F166" i="5"/>
  <c r="D167" i="5" l="1"/>
  <c r="D168" i="5"/>
  <c r="E178" i="5"/>
  <c r="D184" i="5"/>
  <c r="E88" i="5"/>
  <c r="E90" i="5" s="1"/>
  <c r="C90" i="5"/>
  <c r="G145" i="5"/>
  <c r="F145" i="5"/>
  <c r="E169" i="5" s="1"/>
  <c r="E147" i="5"/>
  <c r="G147" i="5" s="1"/>
  <c r="F178" i="5" l="1"/>
  <c r="E184" i="5"/>
  <c r="F147" i="5"/>
  <c r="F184" i="5" l="1"/>
  <c r="D169" i="5"/>
  <c r="D171" i="5" s="1"/>
  <c r="F169" i="5"/>
  <c r="E171" i="5"/>
  <c r="F171" i="5" l="1"/>
  <c r="AH403" i="16" l="1"/>
  <c r="AJ403" i="2"/>
</calcChain>
</file>

<file path=xl/sharedStrings.xml><?xml version="1.0" encoding="utf-8"?>
<sst xmlns="http://schemas.openxmlformats.org/spreadsheetml/2006/main" count="3645" uniqueCount="312">
  <si>
    <t>NOMBRE CUENTA</t>
  </si>
  <si>
    <t>DESCRIPCION</t>
  </si>
  <si>
    <t>COSTO SIN PROVISION  01/02/2012</t>
  </si>
  <si>
    <t>RESIDUAL</t>
  </si>
  <si>
    <t>VIDA UTIL 01/02/2012</t>
  </si>
  <si>
    <t>DEPRECIACION MENSUAL HASTA 30/11/2013</t>
  </si>
  <si>
    <t>DEP. ACUM. 2012-2013</t>
  </si>
  <si>
    <t xml:space="preserve">% INCREMENTO POR PROVISION </t>
  </si>
  <si>
    <t xml:space="preserve">VALOR DE PROVISION </t>
  </si>
  <si>
    <t>COSTO + provision  31/12/2014</t>
  </si>
  <si>
    <t>VIDA UTIL 01/01/2014</t>
  </si>
  <si>
    <t xml:space="preserve">DEPRECIACION MENSUAL </t>
  </si>
  <si>
    <t>DESCRIPCIÓN</t>
  </si>
  <si>
    <t>COSTO PARA 31/12/2015</t>
  </si>
  <si>
    <t>EDIFICIOS Y ESTRUCTURAS OCANA</t>
  </si>
  <si>
    <t>CAMPAMENTOS DE CASA DE MAQUINAS Y CASETAS DE CONTROL</t>
  </si>
  <si>
    <t>CAMPAMENTO,  CASETA DE CONTROL Y TALLERES</t>
  </si>
  <si>
    <t>CASA DE MAQUINAS Y DESCARGA</t>
  </si>
  <si>
    <t>SUB - ESTACION OBRAS VARIAS (PRINCIPAL CIVIL)</t>
  </si>
  <si>
    <t>BODEGA PARA TANQUES (ZONA DE LA CASA DE MAQUINAS)</t>
  </si>
  <si>
    <t>-</t>
  </si>
  <si>
    <t>CANCHA DE FUTBOL (OBRAS DE TOMA)(7)</t>
  </si>
  <si>
    <t>CASETA DE CALEFONES</t>
  </si>
  <si>
    <t>CASETA DE TRANSFORMADORES</t>
  </si>
  <si>
    <t>EDIFICIO PARA CASETA DE CONTROL(BOCATOMA AZUD)</t>
  </si>
  <si>
    <t>EDIFICIO PARA DORMITORIOS (BOCATOMA)</t>
  </si>
  <si>
    <t>EDIFICIO OFICINAS ADMINISTRATIVAS (BOCATOMA)</t>
  </si>
  <si>
    <t>OBRAS HIDRAULICAS OCANA</t>
  </si>
  <si>
    <t>AZUD Y BOCATOMA</t>
  </si>
  <si>
    <t>COLCHON DISIPADOR DE ENERGIA (BOCATOMA) (1)</t>
  </si>
  <si>
    <t>CANAL DE DESCARGA</t>
  </si>
  <si>
    <t>CHIMENEA DE EQUILIBRIO</t>
  </si>
  <si>
    <t>COMPUERTA RADIAL DE DESAGUE DE FONDO - (4,00 X 4,00 M)</t>
  </si>
  <si>
    <t>COMPUERTA RADIAL DEL CANAL DE PURGA - (2,00 X 2,00 M)</t>
  </si>
  <si>
    <t>COMPUERTA DE PURGA DEL DESRIPIADOR - (0,80 X 0,80 M)</t>
  </si>
  <si>
    <t>COMPUERTAS DE ENTRADAS DE LOS DESARENADORES - (5,70 X 0,8 M)</t>
  </si>
  <si>
    <t>COMPUERTAS DE PURGA DE LOS DESARENADORES - (2,00 X 1,50 M)</t>
  </si>
  <si>
    <t>COMPUERTAS HERMETICAS DE 1.700 X 2.000 MM.+IMPERMEABILIZACION DE TANQUES</t>
  </si>
  <si>
    <t>COMPUERTAS DE CIERRE DEL TANQUE DE CARGA (BY PASS) - (1,90 X 1,90 M)</t>
  </si>
  <si>
    <t>COMPUERTA DE EMERGENCIA DEL TANQUE DE CARGA - (1,90 X 1,90 M)</t>
  </si>
  <si>
    <t>COMPUERTA DE PURGA DEL EMBALSE - (2,00 X 2,00 M)</t>
  </si>
  <si>
    <t>DESARENADOR</t>
  </si>
  <si>
    <t>APOYOS Y ANCLAJES DE TUBERIA DE PRESION</t>
  </si>
  <si>
    <t>ESCOTILLA EN TAPON DE VENTANA 3 - (INCLUYE MECANISMO DE APERTURA Y PIEZAS FIJAS - 2,0 X 2,0 M.)</t>
  </si>
  <si>
    <t>ESTRUCTURA DE LIMPÌEZA</t>
  </si>
  <si>
    <t>OBRAS DE DESVIO TEMPORAL</t>
  </si>
  <si>
    <t>PORTALES</t>
  </si>
  <si>
    <t>PORTICO DE IZAJE MOTORIZADO DE MANTENIMIENTO DE LAS COMPUERTAS</t>
  </si>
  <si>
    <t>PORTICO DE IZAJE MOTORIZADO 9,8 KN</t>
  </si>
  <si>
    <t>REJILLAS DE BOCATOMA - (6,30 X 3,00 M)</t>
  </si>
  <si>
    <t>REJILLAS DEL TANQUE DE CARGA (BY PASS) - (3,90 X 3,90 M)</t>
  </si>
  <si>
    <t>REJILLA DEL TANQUE DE CARGA - (2,35 X 2,90 M)</t>
  </si>
  <si>
    <t>RESERVORIO DE REGULACION</t>
  </si>
  <si>
    <t>SISTEMA DE CAPTACION DE AGUA PARA INCENDIO, ENFRIAMIENTO Y CONSUMO HUMANO</t>
  </si>
  <si>
    <t>"SISTEMA DE VACIADO TUBERIA DE PRESION - VALVULA POLIJET DIAM. 6"" PARA PRESION 40 BARS"</t>
  </si>
  <si>
    <t>"SISTEMA DE VACIADO TUBERIA DE PRESION - VALVULA DE GUARDIA (MANTENIMIENTO) DIAM. 6"" PARA PRESION 40 BARS"</t>
  </si>
  <si>
    <t>SISTEMA DE VACIADO DE TUBERIA DE PRESION - TUBERIA DE ACERO PARA VACIADO DE TUBERIA DE PRESION</t>
  </si>
  <si>
    <t>TABLERO DE MANTENIMIENTO DE LA COMPUERTA RADIAL DE DESAGUE DE FONDO - (4,00 X 4,00 M)</t>
  </si>
  <si>
    <t>TABLERO DE MANTENIMIENTO DE LA COMPUERTA RADIAL DEL CANAL DE PURGA - (2,00 X 2,00 M)</t>
  </si>
  <si>
    <t>TANQUE DE CARGA</t>
  </si>
  <si>
    <t>TUBERIA DE PRESION</t>
  </si>
  <si>
    <t>TUBERIA DE BAJA PRESION</t>
  </si>
  <si>
    <t>TANQUE DE PRESION - BY PASS / INCLUYE LOSA SOBRE EL CANAL DE INTERCONEXION</t>
  </si>
  <si>
    <t>TUNEL</t>
  </si>
  <si>
    <t>INSTALACIONES ELECTROM.MAQ.NO.1 OCANA</t>
  </si>
  <si>
    <t>ANCLAJES, REDUCCION AY SUPLEMENTOS PARA GENERADOR</t>
  </si>
  <si>
    <t>BASTIDORES</t>
  </si>
  <si>
    <t>BY PASS COMPLETO DE VALVULA ESFERICA</t>
  </si>
  <si>
    <t>CAJA DE CONECCION DE CABLES</t>
  </si>
  <si>
    <t>CELDA DE LINEA DEL GENERADOR CON TRANSFORMADOR DE EXITACION</t>
  </si>
  <si>
    <t>CELDA DE NEUTRO DEL GENERADOR</t>
  </si>
  <si>
    <t>CENTRAL MANDO DE ANILLOS INCLUYE: RACORD, PRESOSTATOS, VALVULAS JUNTAS TUBOS DE VALVULA ESFERICA</t>
  </si>
  <si>
    <t>CIERRE DE AIRE</t>
  </si>
  <si>
    <t>CIERRE FOSO</t>
  </si>
  <si>
    <t>COJINETES DE TURBINA (INCLUYE: ACCESORIOS)</t>
  </si>
  <si>
    <t>CONJUNTO DE COJINETES SUPERIORES</t>
  </si>
  <si>
    <t>CONJUNTO DE COJINETES INFERIORES</t>
  </si>
  <si>
    <t>COLECTORES</t>
  </si>
  <si>
    <t>CONJUNTO DE 4 INYECTORES Y SERVOMOTORES</t>
  </si>
  <si>
    <t>CONJUNTO DE EXITATRIZ</t>
  </si>
  <si>
    <t>CRUCETAS Y VOLANTE</t>
  </si>
  <si>
    <t>DEFLECTOR DE AIRE</t>
  </si>
  <si>
    <t>EJE DE TURBINA</t>
  </si>
  <si>
    <t>ELEMENTOS DE ANCLAJE</t>
  </si>
  <si>
    <t>EQUIPO DE SUSPENSION Y FRENADO</t>
  </si>
  <si>
    <t>ESCALERA Y BARANDILLAS</t>
  </si>
  <si>
    <t>ESTATOR COMPLETO</t>
  </si>
  <si>
    <t>FIN CARRERA (ACTUADOR HIDRAULICO)</t>
  </si>
  <si>
    <t>GRUPO OLEOHIDRAULICO</t>
  </si>
  <si>
    <t>INSTRUMENTACION Y CABLEADO</t>
  </si>
  <si>
    <t>INTERCAMBIADOR DE CALOR COJINETES REFRIGERANTE</t>
  </si>
  <si>
    <t>PANEL DE FUNCIONAMIENTO DE SELLO DE VALVULA ESFERICA</t>
  </si>
  <si>
    <t>PISADERA</t>
  </si>
  <si>
    <t>PLATAFORMAS</t>
  </si>
  <si>
    <t>PRESIONES EQUIL+ TUBERIAS</t>
  </si>
  <si>
    <t>PROTECCION SOBREVELOCIDAD TANGENCIAL</t>
  </si>
  <si>
    <t>REFRIGERACION DE ESTATOR</t>
  </si>
  <si>
    <t>REGULADOR DE VELOCIDAD</t>
  </si>
  <si>
    <t>REGULADOR DE VELOCIDAD MAQ#1</t>
  </si>
  <si>
    <t>RODETE PELTON</t>
  </si>
  <si>
    <t>ROTOR COMPLETO</t>
  </si>
  <si>
    <t>TABLEROS DE CONTROL DE BOMBAS</t>
  </si>
  <si>
    <t>TABLERO DE CONTROL SISTEMA DE REFRIGERACION MAQ#1</t>
  </si>
  <si>
    <t>TORRETA</t>
  </si>
  <si>
    <t>TUBERIA DE ACEITE</t>
  </si>
  <si>
    <t>TUBERIAS</t>
  </si>
  <si>
    <t>TUBERIAS DE INYECTOR</t>
  </si>
  <si>
    <t>VALVULA ESFERICA (INCLUYE ACCESORIOS)</t>
  </si>
  <si>
    <t>INSTA.ELECTROM. MAQU# .2 OCANA</t>
  </si>
  <si>
    <t>CIERRE DE FOSO</t>
  </si>
  <si>
    <t>RODETE</t>
  </si>
  <si>
    <t>TABLERO DE CONTROL SISTEMA DE REFRIGERACION MAQ#2</t>
  </si>
  <si>
    <t>OTROS EQUIPOS  OCANA</t>
  </si>
  <si>
    <t>BANCO DE BATERIAS</t>
  </si>
  <si>
    <t>BANCO DE BATERIAS VARTA</t>
  </si>
  <si>
    <t>BOMBA HIDRÁULICA SKF</t>
  </si>
  <si>
    <t>BOMBA DOSIFICADORA PARA PLANTA DE TRATAMIENTO</t>
  </si>
  <si>
    <t>BOMBA PARA SISTEMA DE ENFRIAMIENTO</t>
  </si>
  <si>
    <t>BOMBA SUMERGIBLE</t>
  </si>
  <si>
    <t>CARGADOR DE BATERIAS</t>
  </si>
  <si>
    <t>CENTRIFUGADORA PORTATIL PARA PURIFICACION DE LUBRICANTES</t>
  </si>
  <si>
    <t>COMPRESOR (USADO)</t>
  </si>
  <si>
    <t>EXTRACTOR DE NIEBLA</t>
  </si>
  <si>
    <t>GRUPO GENERADOR DE 300 KVA CON CAMARA ANTISONORA Y TANQUE DE COMBUSTIBLE (CASA DE MAQUINAS)</t>
  </si>
  <si>
    <t>GENERADORE ELECTRICO A DIESEL</t>
  </si>
  <si>
    <t>MOTOR ELECTRICO 3F 10HP</t>
  </si>
  <si>
    <t>MOTOR ELECTRICO TRIFASICO 40HP</t>
  </si>
  <si>
    <t>MOTOBOMBA</t>
  </si>
  <si>
    <t>PROTECCION DE TABLEROS SEGUN NORMA NEMA 3R</t>
  </si>
  <si>
    <t>PUENTE GRUA 40/5 TON. LUZ 17.50 M</t>
  </si>
  <si>
    <t>TABLEROS DE CONTROL DE NIVEL Y TEMPERATURA</t>
  </si>
  <si>
    <t>TABLERO DE CONTROL PARA COMPRESOR DE AIRE</t>
  </si>
  <si>
    <t>TABLERO DE CONTROL PLANTA DE AGUA</t>
  </si>
  <si>
    <t>TANQUE METALICO DE 2500 GLS. PARA ALMACENAMIENTO DE COMBUSTIBLE (CASA DE MAQUINAS)</t>
  </si>
  <si>
    <t>TANQUE PULMON PARA AIRE</t>
  </si>
  <si>
    <t>TANQUE HIDRONEUMATICO</t>
  </si>
  <si>
    <t>TANQUE CLARIFICADOR PLANTA DE AGUA</t>
  </si>
  <si>
    <t>SISTEMA DE ENFRIAMIENTO DE COJINETES Y GENERADOR</t>
  </si>
  <si>
    <t>SISTEMA DE FILTRO Y BOMBAS</t>
  </si>
  <si>
    <t>FILTRO DE PURIFICACION OSMOSIS</t>
  </si>
  <si>
    <t>FILTRO PARA PLANTA DE AGUA</t>
  </si>
  <si>
    <t>TRANSFORMADOR TRIFASICO DE 300 KVA, 13.8/0.24-0.127 KV PARA SERVICIOS AUXILIARES (CAMPAMENTO Y CASA DE MAQUINAS)</t>
  </si>
  <si>
    <t>TRANSFORMADOR TRIFASICO DE 300 KVA, 22/0,220/0,127 KV,PARA SERVICIOS AUXILIARES</t>
  </si>
  <si>
    <t>TRANSFORMADOR TRIFASICO DE 160 KVA, 22/0,220/0,127 KV, PARA SERVICIOS AUXILIARES (CAPTACION)</t>
  </si>
  <si>
    <t xml:space="preserve">TRANSFORMADOR DE 30 KVA </t>
  </si>
  <si>
    <t>SUBEST.  LINEAS  TRANSMIS. OCANA</t>
  </si>
  <si>
    <t>AISLADORES LINE POST, SENALIZACION</t>
  </si>
  <si>
    <t>AMORTIGUADORES PARA CONDUCTORES</t>
  </si>
  <si>
    <t>AMORTIGUADORES PARA CABLE GUARDIA</t>
  </si>
  <si>
    <t>CONDUCTORACAR 500</t>
  </si>
  <si>
    <t>CABLE OPGW</t>
  </si>
  <si>
    <t>CONDUCTORES VARIOS DE XLPE, PUNTAS TERMINALES, VARILLAS COPERWELD, PLASCAS DE COBRE Y CABLES VARIOS</t>
  </si>
  <si>
    <t>HILO GUARDIA</t>
  </si>
  <si>
    <t>OPGW ACOMETIDA A OBRAS DE TOMA</t>
  </si>
  <si>
    <t>GABINETE T60 BREAKER 500A</t>
  </si>
  <si>
    <t>GABINETE T60 BREAKER 1000A</t>
  </si>
  <si>
    <t>INSTALACION DE LINEA TRIFASICA TRAMO JAVIN- ESCUELA OCANA</t>
  </si>
  <si>
    <t>INTERRUPTOR SF6 1250A (S/E OCANA)</t>
  </si>
  <si>
    <t>INTERRUPTOR SF6 1250A (S/E CANAR)</t>
  </si>
  <si>
    <t>INVERSOR DE 6 KVA</t>
  </si>
  <si>
    <t>MEDIDOR MAXXIS</t>
  </si>
  <si>
    <t>MEDIDOR DE ENERGIA</t>
  </si>
  <si>
    <t>PARARRAYOS DE OXIDO DE ZINC DE 54 KV</t>
  </si>
  <si>
    <t>PORTICOS DE ACERO</t>
  </si>
  <si>
    <t>POSTES CRUCETAS Y ACCESORIOS</t>
  </si>
  <si>
    <t>RECTIFICADOR DE 125 VD</t>
  </si>
  <si>
    <t>SECCIONADOR TRIPOLAR 69 KV (S/E OCANA)</t>
  </si>
  <si>
    <t>SECCIONADOR TRIPOLAR 69 KV (S/E CANAR)</t>
  </si>
  <si>
    <t>SECCIONADOR TRIPOLAR 69 KV CON CUCCLILLAS CONEXION A TIERRA(S/E OCANA)</t>
  </si>
  <si>
    <t>SECCIONADOR TRIPOLAR 69 KV CON CUCCLILLAS CONEXION A TIERRA(S/E CANAR)</t>
  </si>
  <si>
    <t>SISTEMA ILUMINACION EXTERIOR (13 POSTE DE HORMIGON DE 11 MTS 500KGS+13 LUMINARIAS+12 REFLECTORES+ TOMACORRIENTES)</t>
  </si>
  <si>
    <t>SISTEMA PUESTA A TIERRA (MALLA DE PUESTA A TIERRA CON CONDUCTOR COBRE DESNUDO # 2+ VARILLAS COPERWEL+PLACAS DE COBRE)</t>
  </si>
  <si>
    <t>SOPORTES DE EQUIPO DE PATIO 2 TRAN DE POTENCIAL, 6 DE CORRIENTE)</t>
  </si>
  <si>
    <t>STUBS</t>
  </si>
  <si>
    <t>TABLERO DE CONTROL Y PROTECCION DE LA LINEA DE TRANSMISION</t>
  </si>
  <si>
    <t>TABLERO DE CONTROL Y PROTECCION DE TRANSFORMADOR</t>
  </si>
  <si>
    <t>TABLERO DE TRANSFERENCIA AUTOMATICO DE SERVICIOS AUXILIARES</t>
  </si>
  <si>
    <t>TABLERO DE DISTRIBUCION PRINCIPAL TIPO I LINE</t>
  </si>
  <si>
    <t>SUB TABLERO DE DISTRIBUCION CA PARA EQUIPOS DE SUBESTACION TIPO I LINE</t>
  </si>
  <si>
    <t>TABLERO DE DISTRBUCION CC</t>
  </si>
  <si>
    <t>SUBTABELRO DISTRIBUCION CC</t>
  </si>
  <si>
    <t>TABLERO DE DISTRIBUCION PRINCIAPL CA</t>
  </si>
  <si>
    <t>TABLERO DE TRANSFERENCIA AUTOMATICA CA CON INTERRUPTORES</t>
  </si>
  <si>
    <t>TABLERO DE DISTRIBUCION CC CAPTACION Y RESERVORIO</t>
  </si>
  <si>
    <t>TABLERO SAT</t>
  </si>
  <si>
    <t>TORRE SL</t>
  </si>
  <si>
    <t>TORRE SP</t>
  </si>
  <si>
    <t>TORRE AL</t>
  </si>
  <si>
    <t>TORRE AR</t>
  </si>
  <si>
    <t>TRANSFORMADOR 160 KVA 13800</t>
  </si>
  <si>
    <t>TRANSFORMADOR 160 KVA 22000 INCLUIDO MONTAJE TRASLADO Y PRUEBAS</t>
  </si>
  <si>
    <t>TRANSFORMADOR TRIFASICO DE 15 MVA</t>
  </si>
  <si>
    <t>TRANSFORMADOR DE CORRIENTE 69 KV 2 NUCLEOS (S/E OCANA)</t>
  </si>
  <si>
    <t>TRANSFORMADOR DE CORRIENTE 69 KV 2 NUCLEOS (S/E CANAR)</t>
  </si>
  <si>
    <t>TRANSFORMADOR DE POTENCIAL TIPO INDUCTIVO 69 KV (S/E OCANA)</t>
  </si>
  <si>
    <t>TRANSFORMADOR DE POTENCIAL TIPO INDUCTIVO 69 KV (S/E CANAR)</t>
  </si>
  <si>
    <t>TOTALES</t>
  </si>
  <si>
    <t>DEP. ACUM.31/12/2014</t>
  </si>
  <si>
    <t xml:space="preserve">VIDA UTIL 01/01/2015 CON ACURIO </t>
  </si>
  <si>
    <t>DEP. ACUM. 31/12/2015</t>
  </si>
  <si>
    <t>COSTO 01/01/2016</t>
  </si>
  <si>
    <t>DEP. ACUM</t>
  </si>
  <si>
    <t>PROVISION 2014</t>
  </si>
  <si>
    <t>PROVISION 2015</t>
  </si>
  <si>
    <t>CÓDIGO</t>
  </si>
  <si>
    <t>CUENTA</t>
  </si>
  <si>
    <t>VALOR DE LA PROVISIÓN</t>
  </si>
  <si>
    <t>VARIACIÓN</t>
  </si>
  <si>
    <t>2014 – 2015</t>
  </si>
  <si>
    <t>1.02.01.02.10</t>
  </si>
  <si>
    <t>EDIFICIOS Y ESTRUCTURAS OCAÑA</t>
  </si>
  <si>
    <t>1.02.01.03.05</t>
  </si>
  <si>
    <t>OBRAS HIDRÁULICAS</t>
  </si>
  <si>
    <t>1.02.01.04.05.001</t>
  </si>
  <si>
    <t>INSTALACIONES ELECTROMECÁNICAS MÁQ[1] # 1  OCAÑA</t>
  </si>
  <si>
    <t>1.02.01.04.05.002</t>
  </si>
  <si>
    <t>INSTALACIONES ELECTROMECÁNICAS MÁQ # 2  OCAÑA</t>
  </si>
  <si>
    <t>1.02.01.07.05</t>
  </si>
  <si>
    <t>OTROS EQUIPOS OCAÑA</t>
  </si>
  <si>
    <t>1.02.01.08.05</t>
  </si>
  <si>
    <t>SUBESTACIÓN OCAÑA</t>
  </si>
  <si>
    <t>TOTAL</t>
  </si>
  <si>
    <t xml:space="preserve">NOMBRE </t>
  </si>
  <si>
    <t xml:space="preserve">EDIFICIOS Y ESTRUCTURAS OCAÑA </t>
  </si>
  <si>
    <t xml:space="preserve">INSTALACIONES ELECTROMECÁNICAS MAQ # 1  OCAÑA </t>
  </si>
  <si>
    <t xml:space="preserve">INSTALACIONES ELECTROMECÁNICAS MAQ # 2  OCAÑA </t>
  </si>
  <si>
    <t xml:space="preserve">OTROS EQUIPOS OCAÑA </t>
  </si>
  <si>
    <t xml:space="preserve">SUBESTACION OCAÑA </t>
  </si>
  <si>
    <t>TOTAL PROVISION</t>
  </si>
  <si>
    <t>EMPRESA</t>
  </si>
  <si>
    <t>DIFERENCIAS</t>
  </si>
  <si>
    <t xml:space="preserve">RECÁLCULO </t>
  </si>
  <si>
    <t xml:space="preserve">PROVISIÓN 2014 </t>
  </si>
  <si>
    <t xml:space="preserve">VARIACIÓN (USD) </t>
  </si>
  <si>
    <t xml:space="preserve">VARIACIÓN (%) </t>
  </si>
  <si>
    <t>PROVISIÓN 2016</t>
  </si>
  <si>
    <t>AÑO 2014</t>
  </si>
  <si>
    <t>AÑO 2016</t>
  </si>
  <si>
    <t>VALOR DEL INCREMENTO</t>
  </si>
  <si>
    <t>PROVISIÓN</t>
  </si>
  <si>
    <t>DEP. ACUM. AL 31/12/2014</t>
  </si>
  <si>
    <t>VALOR EN LIBROS</t>
  </si>
  <si>
    <t xml:space="preserve"> </t>
  </si>
  <si>
    <t>COSTO 31/12/2016</t>
  </si>
  <si>
    <t xml:space="preserve">DEP. MENSUAL </t>
  </si>
  <si>
    <t>EMPRESA ZEAS</t>
  </si>
  <si>
    <t xml:space="preserve">EMPRESA ACURIO </t>
  </si>
  <si>
    <t>VIDA UTIL 31/12/2016</t>
  </si>
  <si>
    <t xml:space="preserve">INCREMENTOS EN EL COSTO </t>
  </si>
  <si>
    <t>VALUACIÓN DE ACTIVOS</t>
  </si>
  <si>
    <t>VALOR EN LIBROS 31/12/2015</t>
  </si>
  <si>
    <t>VALOR EN LIBROS 31/12/2014</t>
  </si>
  <si>
    <t>COSTOS AL 01/01/2014</t>
  </si>
  <si>
    <t>COSTOS AL 01/01/2016</t>
  </si>
  <si>
    <t>COSTOS AL 01/01/2015</t>
  </si>
  <si>
    <t xml:space="preserve"> MONTO RECÁLCULO  </t>
  </si>
  <si>
    <t>DEPRECIACIÓN ACUMULADA</t>
  </si>
  <si>
    <t>AJUSTE</t>
  </si>
  <si>
    <t>DEP. ACUM. AL 31/12/2015</t>
  </si>
  <si>
    <t>2. GRÁFICO COMPARACION DE LOS VALORES DE LA EMPRESA CON EL RECALCULO AÑO 2014</t>
  </si>
  <si>
    <t>3. GRÁFICO COMPARACION DE LOS VALORES DE LA EMPRESA CON EL RECALCULO AÑO 2016</t>
  </si>
  <si>
    <t xml:space="preserve">CÓDIGO </t>
  </si>
  <si>
    <t xml:space="preserve">EDIFICIOS Y ESTRUCTURAS </t>
  </si>
  <si>
    <t xml:space="preserve">OTROS EQUIPOS </t>
  </si>
  <si>
    <t xml:space="preserve">SUBESTACION </t>
  </si>
  <si>
    <t xml:space="preserve">TOTAL </t>
  </si>
  <si>
    <t>6. COSTOS DE ADQUISICION, NUEVA DEPRECIACION ACUMULADA Y VALOR EN LIBROS del año 2014</t>
  </si>
  <si>
    <t>7. COSTOS DE ADQUISICION, NUEVA DEPRECIACION ACUMULADA Y VALOR EN LIBROS del año 2015</t>
  </si>
  <si>
    <t>8. COSTOS DE ADQUISICION, NUEVA DEPRECIACION ACUMULADA Y VALOR EN LIBROS del año 2016</t>
  </si>
  <si>
    <t>5.02.01.02.10</t>
  </si>
  <si>
    <t xml:space="preserve">DEPRECIACIÓN ANUAL </t>
  </si>
  <si>
    <t xml:space="preserve"> ELECAUSTRO S.A.</t>
  </si>
  <si>
    <t xml:space="preserve">RECÁLCULO  </t>
  </si>
  <si>
    <t>1.02.01.79.02.010</t>
  </si>
  <si>
    <t>1.02.01.79.03.005</t>
  </si>
  <si>
    <t>1.02.01.79.04.005.001</t>
  </si>
  <si>
    <t>1.02.01.79.04.005.002</t>
  </si>
  <si>
    <t>1.02.01.79.07.009</t>
  </si>
  <si>
    <t>1.02.01.79.08.005</t>
  </si>
  <si>
    <t>5.02.01.03.05</t>
  </si>
  <si>
    <t>5.02.01.04.05.001</t>
  </si>
  <si>
    <t>5.02.01.04.05.002</t>
  </si>
  <si>
    <t>5.02.01.07.05</t>
  </si>
  <si>
    <t>5.02.01.08.05</t>
  </si>
  <si>
    <t>VAR. REL. (%)</t>
  </si>
  <si>
    <t>ELECAUSTRO S.A.</t>
  </si>
  <si>
    <t>12. COMPARACION EN EL VALOR DE LA DEPRECIACION ACUMULADA 2014</t>
  </si>
  <si>
    <t>9. COMPARACION DE LOS COSTOS DE LOS ACTIVOS 2014</t>
  </si>
  <si>
    <t>10. COMPARACION DE LOS COSTOS 2015</t>
  </si>
  <si>
    <t>11. COMPARACION DE LOS COSTOS 2016</t>
  </si>
  <si>
    <t>13. COMPARACION EN EL VALOR DE LA DEPRECIACION ACUMULADA 2015</t>
  </si>
  <si>
    <t>ABS. 
($)</t>
  </si>
  <si>
    <t>REL.
(%)</t>
  </si>
  <si>
    <t xml:space="preserve"> RECÁLCULO  </t>
  </si>
  <si>
    <t>AJUSTE ($)</t>
  </si>
  <si>
    <t>AJUSTE TOTAL ($)</t>
  </si>
  <si>
    <t>AJUSTE 2015 ($)</t>
  </si>
  <si>
    <t xml:space="preserve">AJUSTE ($) </t>
  </si>
  <si>
    <t xml:space="preserve"> ($) </t>
  </si>
  <si>
    <t xml:space="preserve">DEP. ACUM RECALCULO </t>
  </si>
  <si>
    <t>5. COMPARACION DE LOS VALORES TOTALES DE LA PROVISION E INCREMENTOS 2014 -2016</t>
  </si>
  <si>
    <t>14. COMPARACION EN EL VALOR DE LA DEPRECIACION ANUAL  2014</t>
  </si>
  <si>
    <t>15. COMPARACION EN EL VALOR DE LA DEPRECIACION ANUAL 2015</t>
  </si>
  <si>
    <t>16. COMPARACION EN EL VALOR DE LA DEPRECIACION ACUMULADA 2016</t>
  </si>
  <si>
    <t xml:space="preserve">EMPRESA </t>
  </si>
  <si>
    <t xml:space="preserve">INSTALACIONES ELECTROMECÁNICAS MÁQUINA # 2  </t>
  </si>
  <si>
    <t xml:space="preserve">INSTALACIONES ELECTROMECÁNICAS MÁQUINA # 1  </t>
  </si>
  <si>
    <t>PROVISIÓN 2014 - 2015</t>
  </si>
  <si>
    <t>1. DISTRIBUCIÓN CON LOS NUEVOS VALORES POR PROVISION DE LOS AÑOS 2014 AL 2016</t>
  </si>
  <si>
    <t>2. VALORES PRESENTADOS POR LA EMPRESA PARA LOS AÑOS 2014 Y 2015</t>
  </si>
  <si>
    <t>3. PORCENTAJE DE VARIACION EN LOS VALORES DE LA EMPRESA CON EL RECALCULO AÑOS 2014 Y 2015</t>
  </si>
  <si>
    <t>4. PORCENTAJE DE VARIACIÓN EN LOS VALORES DE LA EMPRESA CON EL RECALCULO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</si>
</sst>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\ #,##0.00_);[Red]\(&quot;$&quot;\ #,##0.00\)"/>
    <numFmt numFmtId="44" formatCode="_(&quot;$&quot;\ * #,##0.00_);_(&quot;$&quot;\ * \(#,##0.00\);_(&quot;$&quot;\ * &quot;-&quot;??_);_(@_)"/>
    <numFmt numFmtId="164" formatCode="_(&quot;$&quot;* #,##0.00_);_(&quot;$&quot;* \(#,##0.00\);_(&quot;$&quot;* &quot;-&quot;??_);_(@_)"/>
    <numFmt numFmtId="165" formatCode="_ * #,##0.00_)\ &quot;$&quot;_ ;_ * \(#,##0.00\)\ &quot;$&quot;_ ;_ * &quot;-&quot;??_)\ &quot;$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0"/>
      <name val="Times New Roman"/>
      <family val="1"/>
    </font>
    <font>
      <sz val="12"/>
      <color theme="1" tint="0.499984740745262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8">
    <xf numFmtId="0" fontId="0" fillId="0" borderId="0" xfId="0"/>
    <xf numFmtId="0" fontId="4" fillId="0" borderId="3" xfId="0" applyFont="1" applyBorder="1"/>
    <xf numFmtId="164" fontId="4" fillId="0" borderId="3" xfId="1" applyFont="1" applyBorder="1"/>
    <xf numFmtId="0" fontId="3" fillId="12" borderId="2" xfId="0" applyFont="1" applyFill="1" applyBorder="1" applyAlignment="1">
      <alignment vertical="center"/>
    </xf>
    <xf numFmtId="0" fontId="3" fillId="12" borderId="2" xfId="0" applyFont="1" applyFill="1" applyBorder="1" applyAlignment="1">
      <alignment horizontal="justify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164" fontId="3" fillId="0" borderId="2" xfId="1" applyFont="1" applyBorder="1" applyAlignment="1">
      <alignment vertical="center" wrapText="1"/>
    </xf>
    <xf numFmtId="164" fontId="5" fillId="8" borderId="3" xfId="1" applyFont="1" applyFill="1" applyBorder="1"/>
    <xf numFmtId="9" fontId="5" fillId="8" borderId="3" xfId="2" applyFont="1" applyFill="1" applyBorder="1" applyAlignment="1">
      <alignment horizontal="center" vertical="center"/>
    </xf>
    <xf numFmtId="164" fontId="2" fillId="8" borderId="3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5" fillId="8" borderId="3" xfId="1" applyFont="1" applyFill="1" applyBorder="1" applyAlignment="1"/>
    <xf numFmtId="164" fontId="4" fillId="0" borderId="3" xfId="1" applyFont="1" applyBorder="1" applyAlignment="1">
      <alignment horizontal="left" vertical="center"/>
    </xf>
    <xf numFmtId="44" fontId="4" fillId="0" borderId="3" xfId="0" applyNumberFormat="1" applyFont="1" applyBorder="1" applyAlignment="1">
      <alignment horizontal="left" vertical="center"/>
    </xf>
    <xf numFmtId="164" fontId="4" fillId="0" borderId="3" xfId="1" applyFont="1" applyBorder="1" applyAlignment="1">
      <alignment horizontal="left" vertical="center" wrapText="1"/>
    </xf>
    <xf numFmtId="164" fontId="5" fillId="8" borderId="3" xfId="1" applyFont="1" applyFill="1" applyBorder="1" applyAlignment="1">
      <alignment horizontal="left" vertical="center"/>
    </xf>
    <xf numFmtId="164" fontId="7" fillId="7" borderId="0" xfId="1" applyFont="1" applyFill="1"/>
    <xf numFmtId="164" fontId="8" fillId="7" borderId="0" xfId="1" applyFont="1" applyFill="1"/>
    <xf numFmtId="164" fontId="7" fillId="8" borderId="0" xfId="1" applyFont="1" applyFill="1"/>
    <xf numFmtId="164" fontId="8" fillId="8" borderId="0" xfId="1" applyFont="1" applyFill="1"/>
    <xf numFmtId="164" fontId="9" fillId="2" borderId="0" xfId="1" applyFont="1" applyFill="1" applyAlignment="1">
      <alignment horizontal="center" vertical="center" wrapText="1"/>
    </xf>
    <xf numFmtId="164" fontId="7" fillId="3" borderId="0" xfId="1" applyFont="1" applyFill="1"/>
    <xf numFmtId="164" fontId="8" fillId="3" borderId="0" xfId="1" applyFont="1" applyFill="1"/>
    <xf numFmtId="164" fontId="7" fillId="4" borderId="0" xfId="1" applyFont="1" applyFill="1"/>
    <xf numFmtId="164" fontId="8" fillId="4" borderId="0" xfId="1" applyFont="1" applyFill="1"/>
    <xf numFmtId="164" fontId="7" fillId="5" borderId="0" xfId="1" applyFont="1" applyFill="1"/>
    <xf numFmtId="164" fontId="9" fillId="0" borderId="0" xfId="1" applyFont="1"/>
    <xf numFmtId="164" fontId="7" fillId="0" borderId="0" xfId="1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1" applyNumberFormat="1" applyFont="1" applyFill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0" fontId="9" fillId="2" borderId="0" xfId="2" applyNumberFormat="1" applyFont="1" applyFill="1" applyBorder="1" applyAlignment="1">
      <alignment horizontal="center" vertical="center" wrapText="1"/>
    </xf>
    <xf numFmtId="164" fontId="9" fillId="2" borderId="0" xfId="1" applyFont="1" applyFill="1" applyAlignment="1">
      <alignment horizontal="center" vertical="center"/>
    </xf>
    <xf numFmtId="164" fontId="9" fillId="2" borderId="0" xfId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0" fontId="9" fillId="2" borderId="0" xfId="2" applyNumberFormat="1" applyFont="1" applyFill="1" applyAlignment="1">
      <alignment horizontal="center" vertical="center" wrapText="1"/>
    </xf>
    <xf numFmtId="0" fontId="7" fillId="0" borderId="0" xfId="0" applyFont="1"/>
    <xf numFmtId="0" fontId="7" fillId="3" borderId="1" xfId="0" applyFont="1" applyFill="1" applyBorder="1"/>
    <xf numFmtId="0" fontId="7" fillId="3" borderId="0" xfId="0" applyFont="1" applyFill="1"/>
    <xf numFmtId="0" fontId="7" fillId="3" borderId="0" xfId="1" applyNumberFormat="1" applyFont="1" applyFill="1" applyAlignment="1">
      <alignment horizontal="center" vertical="center"/>
    </xf>
    <xf numFmtId="44" fontId="7" fillId="3" borderId="0" xfId="1" applyNumberFormat="1" applyFont="1" applyFill="1" applyAlignment="1">
      <alignment horizontal="center" vertical="center"/>
    </xf>
    <xf numFmtId="44" fontId="7" fillId="3" borderId="0" xfId="1" applyNumberFormat="1" applyFont="1" applyFill="1" applyBorder="1" applyAlignment="1">
      <alignment horizontal="center" vertical="center"/>
    </xf>
    <xf numFmtId="44" fontId="7" fillId="3" borderId="1" xfId="1" applyNumberFormat="1" applyFont="1" applyFill="1" applyBorder="1" applyAlignment="1">
      <alignment horizontal="center" vertical="center"/>
    </xf>
    <xf numFmtId="10" fontId="7" fillId="3" borderId="0" xfId="2" applyNumberFormat="1" applyFont="1" applyFill="1" applyBorder="1" applyAlignment="1">
      <alignment horizontal="center" vertical="center"/>
    </xf>
    <xf numFmtId="0" fontId="7" fillId="3" borderId="0" xfId="1" applyNumberFormat="1" applyFont="1" applyFill="1" applyBorder="1" applyAlignment="1">
      <alignment horizontal="center" vertical="center"/>
    </xf>
    <xf numFmtId="164" fontId="7" fillId="3" borderId="0" xfId="1" applyFont="1" applyFill="1" applyBorder="1"/>
    <xf numFmtId="164" fontId="7" fillId="3" borderId="1" xfId="1" applyFont="1" applyFill="1" applyBorder="1"/>
    <xf numFmtId="10" fontId="7" fillId="3" borderId="0" xfId="2" applyNumberFormat="1" applyFont="1" applyFill="1" applyAlignment="1">
      <alignment horizontal="center"/>
    </xf>
    <xf numFmtId="44" fontId="7" fillId="0" borderId="0" xfId="0" applyNumberFormat="1" applyFont="1"/>
    <xf numFmtId="164" fontId="10" fillId="9" borderId="2" xfId="1" applyFont="1" applyFill="1" applyBorder="1"/>
    <xf numFmtId="0" fontId="9" fillId="10" borderId="2" xfId="0" applyFont="1" applyFill="1" applyBorder="1"/>
    <xf numFmtId="164" fontId="9" fillId="10" borderId="2" xfId="1" applyFont="1" applyFill="1" applyBorder="1"/>
    <xf numFmtId="0" fontId="8" fillId="3" borderId="0" xfId="0" applyFont="1" applyFill="1"/>
    <xf numFmtId="10" fontId="8" fillId="3" borderId="0" xfId="2" applyNumberFormat="1" applyFont="1" applyFill="1" applyAlignment="1">
      <alignment horizontal="center"/>
    </xf>
    <xf numFmtId="0" fontId="8" fillId="3" borderId="0" xfId="1" applyNumberFormat="1" applyFont="1" applyFill="1" applyBorder="1" applyAlignment="1">
      <alignment horizontal="center" vertical="center"/>
    </xf>
    <xf numFmtId="0" fontId="7" fillId="4" borderId="1" xfId="0" applyFont="1" applyFill="1" applyBorder="1"/>
    <xf numFmtId="0" fontId="7" fillId="4" borderId="0" xfId="0" applyFont="1" applyFill="1"/>
    <xf numFmtId="164" fontId="7" fillId="4" borderId="0" xfId="1" applyFont="1" applyFill="1" applyAlignment="1">
      <alignment horizontal="center" vertical="center"/>
    </xf>
    <xf numFmtId="0" fontId="7" fillId="4" borderId="0" xfId="1" applyNumberFormat="1" applyFont="1" applyFill="1" applyAlignment="1">
      <alignment horizontal="center" vertical="center"/>
    </xf>
    <xf numFmtId="164" fontId="7" fillId="4" borderId="0" xfId="1" applyFont="1" applyFill="1" applyBorder="1"/>
    <xf numFmtId="164" fontId="7" fillId="4" borderId="1" xfId="1" applyFont="1" applyFill="1" applyBorder="1"/>
    <xf numFmtId="10" fontId="7" fillId="4" borderId="0" xfId="2" applyNumberFormat="1" applyFont="1" applyFill="1" applyBorder="1" applyAlignment="1">
      <alignment horizontal="center"/>
    </xf>
    <xf numFmtId="0" fontId="7" fillId="4" borderId="0" xfId="1" applyNumberFormat="1" applyFont="1" applyFill="1" applyBorder="1" applyAlignment="1">
      <alignment horizontal="center" vertical="center"/>
    </xf>
    <xf numFmtId="10" fontId="7" fillId="4" borderId="0" xfId="2" applyNumberFormat="1" applyFont="1" applyFill="1" applyAlignment="1">
      <alignment horizontal="center"/>
    </xf>
    <xf numFmtId="44" fontId="7" fillId="4" borderId="0" xfId="0" applyNumberFormat="1" applyFont="1" applyFill="1"/>
    <xf numFmtId="164" fontId="7" fillId="4" borderId="0" xfId="1" applyFont="1" applyFill="1" applyBorder="1" applyAlignment="1">
      <alignment horizontal="center" vertical="center"/>
    </xf>
    <xf numFmtId="0" fontId="8" fillId="4" borderId="0" xfId="0" applyFont="1" applyFill="1"/>
    <xf numFmtId="10" fontId="8" fillId="4" borderId="0" xfId="2" applyNumberFormat="1" applyFont="1" applyFill="1" applyAlignment="1">
      <alignment horizontal="center"/>
    </xf>
    <xf numFmtId="0" fontId="8" fillId="4" borderId="0" xfId="1" applyNumberFormat="1" applyFont="1" applyFill="1" applyBorder="1" applyAlignment="1">
      <alignment horizontal="center" vertical="center"/>
    </xf>
    <xf numFmtId="44" fontId="7" fillId="4" borderId="0" xfId="1" applyNumberFormat="1" applyFont="1" applyFill="1" applyBorder="1" applyAlignment="1">
      <alignment horizontal="center" vertical="center"/>
    </xf>
    <xf numFmtId="0" fontId="7" fillId="5" borderId="1" xfId="0" applyFont="1" applyFill="1" applyBorder="1"/>
    <xf numFmtId="0" fontId="7" fillId="5" borderId="0" xfId="0" applyFont="1" applyFill="1"/>
    <xf numFmtId="0" fontId="7" fillId="5" borderId="0" xfId="1" applyNumberFormat="1" applyFont="1" applyFill="1" applyAlignment="1">
      <alignment horizontal="center" vertical="center"/>
    </xf>
    <xf numFmtId="164" fontId="7" fillId="5" borderId="0" xfId="1" applyFont="1" applyFill="1" applyBorder="1"/>
    <xf numFmtId="164" fontId="7" fillId="5" borderId="1" xfId="1" applyFont="1" applyFill="1" applyBorder="1"/>
    <xf numFmtId="10" fontId="7" fillId="5" borderId="0" xfId="2" applyNumberFormat="1" applyFont="1" applyFill="1" applyBorder="1" applyAlignment="1">
      <alignment horizontal="center"/>
    </xf>
    <xf numFmtId="0" fontId="7" fillId="5" borderId="0" xfId="1" applyNumberFormat="1" applyFont="1" applyFill="1" applyBorder="1" applyAlignment="1">
      <alignment horizontal="center" vertical="center"/>
    </xf>
    <xf numFmtId="10" fontId="7" fillId="5" borderId="0" xfId="2" applyNumberFormat="1" applyFont="1" applyFill="1" applyAlignment="1">
      <alignment horizontal="center"/>
    </xf>
    <xf numFmtId="0" fontId="7" fillId="5" borderId="0" xfId="0" applyFont="1" applyFill="1" applyAlignment="1">
      <alignment horizontal="left"/>
    </xf>
    <xf numFmtId="0" fontId="8" fillId="5" borderId="0" xfId="1" applyNumberFormat="1" applyFont="1" applyFill="1" applyBorder="1" applyAlignment="1">
      <alignment horizontal="center" vertical="center"/>
    </xf>
    <xf numFmtId="164" fontId="8" fillId="5" borderId="0" xfId="1" applyFont="1" applyFill="1"/>
    <xf numFmtId="164" fontId="8" fillId="5" borderId="1" xfId="1" applyFont="1" applyFill="1" applyBorder="1"/>
    <xf numFmtId="0" fontId="7" fillId="6" borderId="1" xfId="0" applyFont="1" applyFill="1" applyBorder="1"/>
    <xf numFmtId="0" fontId="7" fillId="6" borderId="0" xfId="0" applyFont="1" applyFill="1"/>
    <xf numFmtId="164" fontId="7" fillId="6" borderId="0" xfId="1" applyFont="1" applyFill="1"/>
    <xf numFmtId="0" fontId="7" fillId="6" borderId="0" xfId="1" applyNumberFormat="1" applyFont="1" applyFill="1" applyAlignment="1">
      <alignment horizontal="center" vertical="center"/>
    </xf>
    <xf numFmtId="164" fontId="7" fillId="6" borderId="0" xfId="1" applyFont="1" applyFill="1" applyBorder="1"/>
    <xf numFmtId="164" fontId="7" fillId="6" borderId="1" xfId="1" applyFont="1" applyFill="1" applyBorder="1"/>
    <xf numFmtId="10" fontId="7" fillId="6" borderId="0" xfId="2" applyNumberFormat="1" applyFont="1" applyFill="1" applyBorder="1" applyAlignment="1">
      <alignment horizontal="center"/>
    </xf>
    <xf numFmtId="0" fontId="7" fillId="6" borderId="0" xfId="1" applyNumberFormat="1" applyFont="1" applyFill="1" applyBorder="1" applyAlignment="1">
      <alignment horizontal="center" vertical="center"/>
    </xf>
    <xf numFmtId="0" fontId="7" fillId="8" borderId="0" xfId="0" applyFont="1" applyFill="1"/>
    <xf numFmtId="10" fontId="7" fillId="8" borderId="0" xfId="2" applyNumberFormat="1" applyFont="1" applyFill="1" applyAlignment="1">
      <alignment horizontal="center"/>
    </xf>
    <xf numFmtId="0" fontId="7" fillId="8" borderId="0" xfId="1" applyNumberFormat="1" applyFont="1" applyFill="1" applyBorder="1" applyAlignment="1">
      <alignment horizontal="center" vertical="center"/>
    </xf>
    <xf numFmtId="0" fontId="8" fillId="6" borderId="0" xfId="1" applyNumberFormat="1" applyFont="1" applyFill="1" applyBorder="1" applyAlignment="1">
      <alignment horizontal="center" vertical="center"/>
    </xf>
    <xf numFmtId="164" fontId="8" fillId="6" borderId="0" xfId="1" applyFont="1" applyFill="1"/>
    <xf numFmtId="164" fontId="8" fillId="6" borderId="1" xfId="1" applyFont="1" applyFill="1" applyBorder="1"/>
    <xf numFmtId="0" fontId="8" fillId="6" borderId="0" xfId="0" applyFont="1" applyFill="1"/>
    <xf numFmtId="0" fontId="8" fillId="6" borderId="0" xfId="1" applyNumberFormat="1" applyFont="1" applyFill="1" applyAlignment="1">
      <alignment horizontal="center" vertical="center"/>
    </xf>
    <xf numFmtId="164" fontId="8" fillId="6" borderId="0" xfId="1" applyFont="1" applyFill="1" applyBorder="1"/>
    <xf numFmtId="0" fontId="7" fillId="7" borderId="1" xfId="0" applyFont="1" applyFill="1" applyBorder="1"/>
    <xf numFmtId="0" fontId="7" fillId="7" borderId="0" xfId="0" applyFont="1" applyFill="1"/>
    <xf numFmtId="0" fontId="7" fillId="7" borderId="0" xfId="1" applyNumberFormat="1" applyFont="1" applyFill="1" applyAlignment="1">
      <alignment horizontal="center"/>
    </xf>
    <xf numFmtId="164" fontId="7" fillId="7" borderId="0" xfId="1" applyFont="1" applyFill="1" applyBorder="1"/>
    <xf numFmtId="164" fontId="7" fillId="7" borderId="1" xfId="1" applyFont="1" applyFill="1" applyBorder="1"/>
    <xf numFmtId="10" fontId="7" fillId="7" borderId="0" xfId="2" applyNumberFormat="1" applyFont="1" applyFill="1" applyBorder="1" applyAlignment="1">
      <alignment horizontal="center"/>
    </xf>
    <xf numFmtId="0" fontId="7" fillId="7" borderId="0" xfId="1" applyNumberFormat="1" applyFont="1" applyFill="1" applyBorder="1" applyAlignment="1">
      <alignment horizontal="center" vertical="center"/>
    </xf>
    <xf numFmtId="10" fontId="7" fillId="7" borderId="0" xfId="2" applyNumberFormat="1" applyFont="1" applyFill="1" applyAlignment="1">
      <alignment horizontal="center"/>
    </xf>
    <xf numFmtId="0" fontId="8" fillId="7" borderId="0" xfId="0" applyFont="1" applyFill="1"/>
    <xf numFmtId="164" fontId="8" fillId="7" borderId="0" xfId="1" applyFont="1" applyFill="1" applyBorder="1"/>
    <xf numFmtId="0" fontId="8" fillId="7" borderId="0" xfId="1" applyNumberFormat="1" applyFont="1" applyFill="1" applyBorder="1" applyAlignment="1">
      <alignment horizontal="center" vertical="center"/>
    </xf>
    <xf numFmtId="164" fontId="8" fillId="7" borderId="1" xfId="1" applyFont="1" applyFill="1" applyBorder="1"/>
    <xf numFmtId="0" fontId="8" fillId="7" borderId="0" xfId="1" applyNumberFormat="1" applyFont="1" applyFill="1" applyAlignment="1">
      <alignment horizontal="center"/>
    </xf>
    <xf numFmtId="10" fontId="8" fillId="7" borderId="0" xfId="2" applyNumberFormat="1" applyFont="1" applyFill="1" applyBorder="1" applyAlignment="1">
      <alignment horizontal="center"/>
    </xf>
    <xf numFmtId="0" fontId="7" fillId="0" borderId="0" xfId="0" applyFont="1" applyFill="1"/>
    <xf numFmtId="0" fontId="7" fillId="7" borderId="0" xfId="1" applyNumberFormat="1" applyFont="1" applyFill="1" applyAlignment="1">
      <alignment horizontal="center" vertical="center"/>
    </xf>
    <xf numFmtId="0" fontId="7" fillId="8" borderId="1" xfId="0" applyFont="1" applyFill="1" applyBorder="1"/>
    <xf numFmtId="164" fontId="7" fillId="8" borderId="0" xfId="1" applyFont="1" applyFill="1" applyAlignment="1">
      <alignment horizontal="center" vertical="center"/>
    </xf>
    <xf numFmtId="0" fontId="7" fillId="8" borderId="0" xfId="1" applyNumberFormat="1" applyFont="1" applyFill="1" applyAlignment="1">
      <alignment horizontal="center" vertical="center"/>
    </xf>
    <xf numFmtId="164" fontId="7" fillId="8" borderId="0" xfId="1" applyFont="1" applyFill="1" applyBorder="1" applyAlignment="1">
      <alignment horizontal="center" vertical="center"/>
    </xf>
    <xf numFmtId="164" fontId="7" fillId="8" borderId="1" xfId="1" applyFont="1" applyFill="1" applyBorder="1" applyAlignment="1">
      <alignment horizontal="center" vertical="center"/>
    </xf>
    <xf numFmtId="10" fontId="7" fillId="8" borderId="0" xfId="2" applyNumberFormat="1" applyFont="1" applyFill="1" applyBorder="1" applyAlignment="1">
      <alignment horizontal="center" vertical="center"/>
    </xf>
    <xf numFmtId="164" fontId="7" fillId="8" borderId="1" xfId="1" applyFont="1" applyFill="1" applyBorder="1"/>
    <xf numFmtId="0" fontId="8" fillId="8" borderId="0" xfId="1" applyNumberFormat="1" applyFont="1" applyFill="1" applyBorder="1" applyAlignment="1">
      <alignment horizontal="center" vertical="center"/>
    </xf>
    <xf numFmtId="0" fontId="8" fillId="8" borderId="0" xfId="0" applyFont="1" applyFill="1"/>
    <xf numFmtId="10" fontId="8" fillId="8" borderId="0" xfId="2" applyNumberFormat="1" applyFont="1" applyFill="1" applyAlignment="1">
      <alignment horizontal="center"/>
    </xf>
    <xf numFmtId="0" fontId="9" fillId="0" borderId="0" xfId="0" applyFont="1"/>
    <xf numFmtId="0" fontId="9" fillId="0" borderId="0" xfId="0" applyFont="1" applyAlignment="1"/>
    <xf numFmtId="164" fontId="9" fillId="0" borderId="0" xfId="1" applyFont="1" applyAlignment="1">
      <alignment vertical="center"/>
    </xf>
    <xf numFmtId="164" fontId="9" fillId="0" borderId="1" xfId="1" applyFont="1" applyBorder="1" applyAlignment="1">
      <alignment vertical="center"/>
    </xf>
    <xf numFmtId="10" fontId="9" fillId="0" borderId="0" xfId="2" applyNumberFormat="1" applyFont="1" applyAlignment="1">
      <alignment horizontal="center" vertical="center"/>
    </xf>
    <xf numFmtId="164" fontId="9" fillId="0" borderId="0" xfId="1" applyFont="1" applyBorder="1" applyAlignment="1">
      <alignment vertical="center"/>
    </xf>
    <xf numFmtId="0" fontId="7" fillId="0" borderId="1" xfId="0" applyFont="1" applyBorder="1"/>
    <xf numFmtId="164" fontId="7" fillId="0" borderId="0" xfId="1" applyFont="1" applyAlignment="1">
      <alignment vertical="center"/>
    </xf>
    <xf numFmtId="0" fontId="7" fillId="0" borderId="0" xfId="1" applyNumberFormat="1" applyFont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10" fontId="7" fillId="0" borderId="0" xfId="2" applyNumberFormat="1" applyFont="1" applyBorder="1" applyAlignment="1">
      <alignment horizontal="center" vertical="center"/>
    </xf>
    <xf numFmtId="164" fontId="7" fillId="0" borderId="0" xfId="1" applyFont="1" applyBorder="1"/>
    <xf numFmtId="164" fontId="7" fillId="0" borderId="1" xfId="1" applyFont="1" applyBorder="1"/>
    <xf numFmtId="10" fontId="7" fillId="0" borderId="0" xfId="2" applyNumberFormat="1" applyFont="1" applyAlignment="1">
      <alignment horizontal="center"/>
    </xf>
    <xf numFmtId="44" fontId="9" fillId="0" borderId="0" xfId="0" applyNumberFormat="1" applyFont="1" applyFill="1"/>
    <xf numFmtId="0" fontId="8" fillId="5" borderId="0" xfId="0" applyFont="1" applyFill="1"/>
    <xf numFmtId="164" fontId="7" fillId="0" borderId="0" xfId="1" applyNumberFormat="1" applyFont="1" applyBorder="1" applyAlignment="1">
      <alignment horizontal="center" vertical="center"/>
    </xf>
    <xf numFmtId="44" fontId="7" fillId="0" borderId="0" xfId="1" applyNumberFormat="1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  <xf numFmtId="9" fontId="4" fillId="0" borderId="3" xfId="2" applyNumberFormat="1" applyFont="1" applyBorder="1" applyAlignment="1">
      <alignment horizontal="center" vertical="center"/>
    </xf>
    <xf numFmtId="9" fontId="5" fillId="8" borderId="3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8" borderId="3" xfId="0" applyFont="1" applyFill="1" applyBorder="1" applyAlignment="1">
      <alignment horizontal="center"/>
    </xf>
    <xf numFmtId="164" fontId="2" fillId="8" borderId="3" xfId="1" applyFont="1" applyFill="1" applyBorder="1" applyAlignment="1">
      <alignment horizontal="center" vertical="center"/>
    </xf>
    <xf numFmtId="164" fontId="7" fillId="0" borderId="0" xfId="0" applyNumberFormat="1" applyFont="1" applyFill="1"/>
    <xf numFmtId="0" fontId="4" fillId="0" borderId="3" xfId="0" applyFont="1" applyBorder="1" applyAlignment="1">
      <alignment vertical="center"/>
    </xf>
    <xf numFmtId="164" fontId="4" fillId="0" borderId="3" xfId="1" applyFont="1" applyBorder="1" applyAlignment="1">
      <alignment vertical="center"/>
    </xf>
    <xf numFmtId="44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64" fontId="4" fillId="0" borderId="3" xfId="1" applyFont="1" applyBorder="1" applyAlignment="1">
      <alignment vertical="center" wrapText="1"/>
    </xf>
    <xf numFmtId="44" fontId="4" fillId="0" borderId="3" xfId="0" applyNumberFormat="1" applyFont="1" applyBorder="1" applyAlignment="1">
      <alignment horizontal="left"/>
    </xf>
    <xf numFmtId="10" fontId="4" fillId="0" borderId="3" xfId="2" applyNumberFormat="1" applyFont="1" applyBorder="1" applyAlignment="1">
      <alignment horizontal="center" vertical="center"/>
    </xf>
    <xf numFmtId="10" fontId="5" fillId="8" borderId="3" xfId="2" applyNumberFormat="1" applyFont="1" applyFill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  <xf numFmtId="164" fontId="5" fillId="8" borderId="3" xfId="1" applyFont="1" applyFill="1" applyBorder="1" applyAlignment="1">
      <alignment horizontal="center" vertical="center"/>
    </xf>
    <xf numFmtId="164" fontId="8" fillId="14" borderId="0" xfId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164" fontId="2" fillId="13" borderId="4" xfId="1" applyFont="1" applyFill="1" applyBorder="1" applyAlignment="1">
      <alignment horizontal="center" vertical="center"/>
    </xf>
    <xf numFmtId="44" fontId="4" fillId="0" borderId="2" xfId="0" applyNumberFormat="1" applyFont="1" applyBorder="1"/>
    <xf numFmtId="164" fontId="4" fillId="0" borderId="2" xfId="1" applyFont="1" applyBorder="1"/>
    <xf numFmtId="9" fontId="2" fillId="13" borderId="4" xfId="2" applyFont="1" applyFill="1" applyBorder="1" applyAlignment="1">
      <alignment horizontal="center" vertical="center"/>
    </xf>
    <xf numFmtId="9" fontId="4" fillId="0" borderId="2" xfId="2" applyFont="1" applyBorder="1" applyAlignment="1">
      <alignment horizontal="center"/>
    </xf>
    <xf numFmtId="9" fontId="4" fillId="0" borderId="3" xfId="2" applyFont="1" applyBorder="1" applyAlignment="1">
      <alignment horizontal="center"/>
    </xf>
    <xf numFmtId="9" fontId="5" fillId="8" borderId="3" xfId="2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164" fontId="4" fillId="0" borderId="2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1" applyFont="1" applyBorder="1" applyAlignment="1">
      <alignment vertical="center"/>
    </xf>
    <xf numFmtId="0" fontId="4" fillId="0" borderId="2" xfId="0" applyFont="1" applyBorder="1"/>
    <xf numFmtId="164" fontId="5" fillId="8" borderId="2" xfId="1" applyFont="1" applyFill="1" applyBorder="1" applyAlignment="1"/>
    <xf numFmtId="164" fontId="5" fillId="8" borderId="2" xfId="1" applyFont="1" applyFill="1" applyBorder="1" applyAlignment="1">
      <alignment horizontal="center" vertical="center"/>
    </xf>
    <xf numFmtId="164" fontId="4" fillId="0" borderId="2" xfId="1" applyFont="1" applyBorder="1" applyAlignment="1">
      <alignment horizontal="right" vertical="center"/>
    </xf>
    <xf numFmtId="44" fontId="4" fillId="0" borderId="2" xfId="0" applyNumberFormat="1" applyFont="1" applyBorder="1" applyAlignment="1">
      <alignment horizontal="right" vertical="center"/>
    </xf>
    <xf numFmtId="10" fontId="4" fillId="0" borderId="2" xfId="2" applyNumberFormat="1" applyFont="1" applyBorder="1" applyAlignment="1">
      <alignment horizontal="center" vertical="center"/>
    </xf>
    <xf numFmtId="10" fontId="5" fillId="8" borderId="2" xfId="2" applyNumberFormat="1" applyFont="1" applyFill="1" applyBorder="1" applyAlignment="1">
      <alignment horizontal="center" vertical="center"/>
    </xf>
    <xf numFmtId="44" fontId="4" fillId="14" borderId="2" xfId="5" applyFont="1" applyFill="1" applyBorder="1" applyAlignment="1">
      <alignment horizontal="right" vertical="center"/>
    </xf>
    <xf numFmtId="44" fontId="4" fillId="0" borderId="2" xfId="0" applyNumberFormat="1" applyFont="1" applyBorder="1" applyAlignment="1">
      <alignment horizontal="left" vertical="center"/>
    </xf>
    <xf numFmtId="0" fontId="3" fillId="14" borderId="0" xfId="0" applyFont="1" applyFill="1" applyBorder="1" applyAlignment="1">
      <alignment horizontal="left" vertical="top"/>
    </xf>
    <xf numFmtId="0" fontId="4" fillId="14" borderId="0" xfId="0" applyFont="1" applyFill="1" applyBorder="1" applyAlignment="1">
      <alignment horizontal="left" vertical="top"/>
    </xf>
    <xf numFmtId="0" fontId="3" fillId="14" borderId="2" xfId="0" applyFont="1" applyFill="1" applyBorder="1" applyAlignment="1">
      <alignment horizontal="left" vertical="top"/>
    </xf>
    <xf numFmtId="164" fontId="4" fillId="14" borderId="2" xfId="1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left" vertical="top"/>
    </xf>
    <xf numFmtId="10" fontId="4" fillId="14" borderId="2" xfId="2" applyNumberFormat="1" applyFont="1" applyFill="1" applyBorder="1" applyAlignment="1">
      <alignment horizontal="center" vertical="center"/>
    </xf>
    <xf numFmtId="44" fontId="4" fillId="14" borderId="2" xfId="5" applyFont="1" applyFill="1" applyBorder="1" applyAlignment="1">
      <alignment horizontal="center" vertical="center" wrapText="1"/>
    </xf>
    <xf numFmtId="44" fontId="4" fillId="14" borderId="2" xfId="0" applyNumberFormat="1" applyFont="1" applyFill="1" applyBorder="1" applyAlignment="1">
      <alignment horizontal="center" vertical="center"/>
    </xf>
    <xf numFmtId="44" fontId="4" fillId="14" borderId="2" xfId="5" applyFont="1" applyFill="1" applyBorder="1" applyAlignment="1">
      <alignment horizontal="center" vertical="center"/>
    </xf>
    <xf numFmtId="164" fontId="4" fillId="0" borderId="3" xfId="1" applyFont="1" applyBorder="1" applyAlignment="1">
      <alignment horizontal="center" vertical="center" wrapText="1"/>
    </xf>
    <xf numFmtId="164" fontId="5" fillId="8" borderId="2" xfId="1" applyFont="1" applyFill="1" applyBorder="1" applyAlignment="1">
      <alignment horizontal="left" vertical="center"/>
    </xf>
    <xf numFmtId="9" fontId="4" fillId="0" borderId="2" xfId="2" applyFont="1" applyBorder="1" applyAlignment="1">
      <alignment horizontal="center" vertical="center"/>
    </xf>
    <xf numFmtId="10" fontId="5" fillId="8" borderId="2" xfId="2" applyNumberFormat="1" applyFont="1" applyFill="1" applyBorder="1" applyAlignment="1">
      <alignment horizontal="center"/>
    </xf>
    <xf numFmtId="164" fontId="2" fillId="15" borderId="3" xfId="1" applyFont="1" applyFill="1" applyBorder="1" applyAlignment="1">
      <alignment horizontal="center" vertical="center" wrapText="1"/>
    </xf>
    <xf numFmtId="164" fontId="2" fillId="15" borderId="2" xfId="1" applyFont="1" applyFill="1" applyBorder="1" applyAlignment="1">
      <alignment horizontal="center" vertical="center" wrapText="1"/>
    </xf>
    <xf numFmtId="164" fontId="5" fillId="8" borderId="2" xfId="1" applyFont="1" applyFill="1" applyBorder="1"/>
    <xf numFmtId="9" fontId="5" fillId="8" borderId="2" xfId="2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164" fontId="2" fillId="15" borderId="3" xfId="1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5" fillId="15" borderId="3" xfId="0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left" vertical="top" wrapText="1"/>
    </xf>
    <xf numFmtId="164" fontId="4" fillId="0" borderId="2" xfId="1" applyFont="1" applyBorder="1" applyAlignment="1">
      <alignment horizontal="center" vertical="center"/>
    </xf>
    <xf numFmtId="44" fontId="4" fillId="0" borderId="2" xfId="0" applyNumberFormat="1" applyFont="1" applyBorder="1" applyAlignment="1">
      <alignment horizontal="center" vertical="center"/>
    </xf>
    <xf numFmtId="164" fontId="7" fillId="7" borderId="0" xfId="1" applyFont="1" applyFill="1" applyBorder="1" applyAlignment="1">
      <alignment horizontal="center" vertical="center"/>
    </xf>
    <xf numFmtId="164" fontId="8" fillId="7" borderId="0" xfId="1" applyFont="1" applyFill="1" applyBorder="1" applyAlignment="1">
      <alignment horizontal="center" vertical="center"/>
    </xf>
    <xf numFmtId="164" fontId="4" fillId="14" borderId="3" xfId="1" applyFont="1" applyFill="1" applyBorder="1" applyAlignment="1">
      <alignment vertical="center" wrapText="1"/>
    </xf>
    <xf numFmtId="164" fontId="4" fillId="14" borderId="3" xfId="1" applyFont="1" applyFill="1" applyBorder="1" applyAlignment="1">
      <alignment vertical="center"/>
    </xf>
    <xf numFmtId="0" fontId="5" fillId="8" borderId="3" xfId="0" applyFont="1" applyFill="1" applyBorder="1" applyAlignment="1">
      <alignment horizontal="center" wrapText="1"/>
    </xf>
    <xf numFmtId="164" fontId="4" fillId="0" borderId="3" xfId="1" applyFont="1" applyFill="1" applyBorder="1" applyAlignment="1">
      <alignment vertical="center"/>
    </xf>
    <xf numFmtId="44" fontId="4" fillId="0" borderId="3" xfId="0" applyNumberFormat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 wrapText="1"/>
    </xf>
    <xf numFmtId="9" fontId="11" fillId="0" borderId="0" xfId="2" applyFont="1" applyFill="1"/>
    <xf numFmtId="164" fontId="11" fillId="0" borderId="0" xfId="1" applyFont="1" applyFill="1"/>
    <xf numFmtId="0" fontId="11" fillId="0" borderId="0" xfId="0" applyFont="1"/>
    <xf numFmtId="164" fontId="9" fillId="14" borderId="0" xfId="1" applyFont="1" applyFill="1" applyAlignment="1">
      <alignment horizontal="center" vertical="center" wrapText="1"/>
    </xf>
    <xf numFmtId="164" fontId="7" fillId="14" borderId="0" xfId="1" applyFont="1" applyFill="1"/>
    <xf numFmtId="164" fontId="7" fillId="14" borderId="0" xfId="1" applyFont="1" applyFill="1" applyBorder="1" applyAlignment="1">
      <alignment horizontal="center" vertical="center"/>
    </xf>
    <xf numFmtId="164" fontId="9" fillId="14" borderId="0" xfId="1" applyFont="1" applyFill="1"/>
    <xf numFmtId="0" fontId="7" fillId="14" borderId="0" xfId="0" applyFont="1" applyFill="1"/>
    <xf numFmtId="0" fontId="9" fillId="14" borderId="0" xfId="0" applyFont="1" applyFill="1"/>
    <xf numFmtId="0" fontId="12" fillId="0" borderId="0" xfId="0" applyFont="1"/>
    <xf numFmtId="0" fontId="12" fillId="14" borderId="0" xfId="0" applyFont="1" applyFill="1"/>
    <xf numFmtId="164" fontId="11" fillId="14" borderId="0" xfId="0" applyNumberFormat="1" applyFont="1" applyFill="1"/>
    <xf numFmtId="9" fontId="11" fillId="14" borderId="0" xfId="2" applyFont="1" applyFill="1"/>
    <xf numFmtId="164" fontId="11" fillId="14" borderId="0" xfId="1" applyFont="1" applyFill="1"/>
    <xf numFmtId="0" fontId="11" fillId="14" borderId="0" xfId="0" applyFont="1" applyFill="1"/>
    <xf numFmtId="0" fontId="4" fillId="14" borderId="0" xfId="0" applyFont="1" applyFill="1"/>
    <xf numFmtId="44" fontId="4" fillId="14" borderId="0" xfId="0" applyNumberFormat="1" applyFont="1" applyFill="1"/>
    <xf numFmtId="164" fontId="3" fillId="14" borderId="0" xfId="1" applyFont="1" applyFill="1" applyAlignment="1">
      <alignment horizontal="justify" vertical="center"/>
    </xf>
    <xf numFmtId="164" fontId="0" fillId="14" borderId="0" xfId="1" applyFont="1" applyFill="1"/>
    <xf numFmtId="0" fontId="4" fillId="14" borderId="0" xfId="0" applyFont="1" applyFill="1" applyBorder="1" applyAlignment="1"/>
    <xf numFmtId="164" fontId="4" fillId="14" borderId="0" xfId="0" applyNumberFormat="1" applyFont="1" applyFill="1"/>
    <xf numFmtId="0" fontId="4" fillId="14" borderId="0" xfId="0" applyFont="1" applyFill="1" applyAlignment="1">
      <alignment wrapText="1"/>
    </xf>
    <xf numFmtId="164" fontId="4" fillId="14" borderId="0" xfId="1" applyFont="1" applyFill="1"/>
    <xf numFmtId="0" fontId="0" fillId="14" borderId="0" xfId="0" applyFill="1"/>
    <xf numFmtId="0" fontId="4" fillId="14" borderId="0" xfId="0" applyFont="1" applyFill="1" applyAlignment="1">
      <alignment horizontal="left"/>
    </xf>
    <xf numFmtId="8" fontId="3" fillId="14" borderId="0" xfId="0" applyNumberFormat="1" applyFont="1" applyFill="1" applyAlignment="1">
      <alignment horizontal="center" vertical="center"/>
    </xf>
    <xf numFmtId="8" fontId="3" fillId="14" borderId="0" xfId="0" applyNumberFormat="1" applyFont="1" applyFill="1"/>
    <xf numFmtId="2" fontId="6" fillId="14" borderId="0" xfId="0" applyNumberFormat="1" applyFont="1" applyFill="1" applyAlignment="1">
      <alignment horizontal="left"/>
    </xf>
    <xf numFmtId="2" fontId="6" fillId="14" borderId="0" xfId="0" applyNumberFormat="1" applyFont="1" applyFill="1"/>
    <xf numFmtId="164" fontId="3" fillId="14" borderId="0" xfId="1" applyFont="1" applyFill="1"/>
    <xf numFmtId="164" fontId="3" fillId="14" borderId="0" xfId="1" applyFont="1" applyFill="1" applyAlignment="1">
      <alignment vertical="center"/>
    </xf>
    <xf numFmtId="4" fontId="3" fillId="14" borderId="0" xfId="0" applyNumberFormat="1" applyFont="1" applyFill="1"/>
    <xf numFmtId="8" fontId="3" fillId="14" borderId="0" xfId="0" applyNumberFormat="1" applyFont="1" applyFill="1" applyAlignment="1">
      <alignment vertical="center"/>
    </xf>
    <xf numFmtId="44" fontId="0" fillId="14" borderId="0" xfId="0" applyNumberFormat="1" applyFill="1"/>
    <xf numFmtId="164" fontId="4" fillId="14" borderId="0" xfId="1" applyFont="1" applyFill="1" applyAlignment="1">
      <alignment horizontal="left"/>
    </xf>
    <xf numFmtId="44" fontId="4" fillId="14" borderId="0" xfId="0" applyNumberFormat="1" applyFont="1" applyFill="1" applyAlignment="1">
      <alignment horizontal="left"/>
    </xf>
    <xf numFmtId="164" fontId="6" fillId="14" borderId="0" xfId="0" applyNumberFormat="1" applyFont="1" applyFill="1"/>
    <xf numFmtId="8" fontId="6" fillId="14" borderId="0" xfId="0" applyNumberFormat="1" applyFont="1" applyFill="1"/>
    <xf numFmtId="164" fontId="3" fillId="14" borderId="0" xfId="1" applyFont="1" applyFill="1" applyAlignment="1">
      <alignment horizontal="center" vertical="center"/>
    </xf>
    <xf numFmtId="0" fontId="3" fillId="14" borderId="0" xfId="0" applyFont="1" applyFill="1"/>
    <xf numFmtId="10" fontId="4" fillId="14" borderId="0" xfId="2" applyNumberFormat="1" applyFont="1" applyFill="1" applyAlignment="1">
      <alignment horizontal="center" vertical="center"/>
    </xf>
    <xf numFmtId="0" fontId="4" fillId="14" borderId="3" xfId="0" applyFont="1" applyFill="1" applyBorder="1"/>
    <xf numFmtId="164" fontId="4" fillId="14" borderId="3" xfId="1" applyFont="1" applyFill="1" applyBorder="1"/>
    <xf numFmtId="9" fontId="4" fillId="14" borderId="3" xfId="2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164" fontId="2" fillId="15" borderId="3" xfId="1" applyFont="1" applyFill="1" applyBorder="1" applyAlignment="1">
      <alignment horizontal="center" vertical="center"/>
    </xf>
    <xf numFmtId="164" fontId="2" fillId="15" borderId="2" xfId="1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164" fontId="2" fillId="8" borderId="3" xfId="1" applyFont="1" applyFill="1" applyBorder="1" applyAlignment="1">
      <alignment horizontal="center" vertical="center"/>
    </xf>
    <xf numFmtId="164" fontId="2" fillId="8" borderId="6" xfId="1" applyFont="1" applyFill="1" applyBorder="1" applyAlignment="1">
      <alignment horizontal="center" vertical="center"/>
    </xf>
    <xf numFmtId="164" fontId="2" fillId="8" borderId="7" xfId="1" applyFont="1" applyFill="1" applyBorder="1" applyAlignment="1">
      <alignment horizontal="center" vertical="center"/>
    </xf>
    <xf numFmtId="164" fontId="2" fillId="8" borderId="6" xfId="1" applyFont="1" applyFill="1" applyBorder="1" applyAlignment="1">
      <alignment horizontal="center" vertical="center" wrapText="1"/>
    </xf>
    <xf numFmtId="164" fontId="2" fillId="8" borderId="7" xfId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</cellXfs>
  <cellStyles count="8">
    <cellStyle name="Moneda" xfId="1" builtinId="4"/>
    <cellStyle name="Moneda 2" xfId="3"/>
    <cellStyle name="Moneda 2 2" xfId="5"/>
    <cellStyle name="Moneda 2 2 2" xfId="7"/>
    <cellStyle name="Moneda 2 3" xfId="6"/>
    <cellStyle name="Moneda 3" xf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defRPr>
            </a:pPr>
            <a:r>
              <a:rPr lang="es-EC" sz="1200">
                <a:solidFill>
                  <a:schemeClr val="tx1"/>
                </a:solidFill>
                <a:latin typeface="Times New Roman" panose="02020603050405020304" pitchFamily="18" charset="0"/>
                <a:ea typeface="Tahoma" panose="020B0604030504040204" pitchFamily="34" charset="0"/>
                <a:cs typeface="Times New Roman" panose="02020603050405020304" pitchFamily="18" charset="0"/>
              </a:rPr>
              <a:t>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'GRAFICOS PROVISIÓN '!$C$23</c:f>
              <c:strCache>
                <c:ptCount val="1"/>
                <c:pt idx="0">
                  <c:v>EMPRESA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'GRAFICOS PROVISIÓN '!$B$25:$B$29</c:f>
              <c:strCache>
                <c:ptCount val="5"/>
                <c:pt idx="0">
                  <c:v>EDIFICIOS Y ESTRUCTURAS OCAÑA </c:v>
                </c:pt>
                <c:pt idx="1">
                  <c:v>OBRAS HIDRÁULICAS</c:v>
                </c:pt>
                <c:pt idx="2">
                  <c:v>INSTALACIONES ELECTROMECÁNICAS MÁQUINA # 1  </c:v>
                </c:pt>
                <c:pt idx="3">
                  <c:v>INSTALACIONES ELECTROMECÁNICAS MÁQUINA # 2  </c:v>
                </c:pt>
                <c:pt idx="4">
                  <c:v>SUBESTACION OCAÑA </c:v>
                </c:pt>
              </c:strCache>
            </c:strRef>
          </c:cat>
          <c:val>
            <c:numRef>
              <c:f>'GRAFICOS PROVISIÓN '!$C$25:$C$29</c:f>
              <c:numCache>
                <c:formatCode>_("$"* #,##0.00_);_("$"* \(#,##0.00\);_("$"* "-"??_);_(@_)</c:formatCode>
                <c:ptCount val="5"/>
                <c:pt idx="0">
                  <c:v>16737.78</c:v>
                </c:pt>
                <c:pt idx="1">
                  <c:v>312865.27</c:v>
                </c:pt>
                <c:pt idx="2">
                  <c:v>66781.94</c:v>
                </c:pt>
                <c:pt idx="3">
                  <c:v>67849.38</c:v>
                </c:pt>
                <c:pt idx="4">
                  <c:v>77012.36</c:v>
                </c:pt>
              </c:numCache>
            </c:numRef>
          </c:val>
        </c:ser>
        <c:ser>
          <c:idx val="2"/>
          <c:order val="1"/>
          <c:tx>
            <c:strRef>
              <c:f>'GRAFICOS PROVISIÓN '!$D$23</c:f>
              <c:strCache>
                <c:ptCount val="1"/>
                <c:pt idx="0">
                  <c:v>RECÁLCULO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'GRAFICOS PROVISIÓN '!$B$25:$B$29</c:f>
              <c:strCache>
                <c:ptCount val="5"/>
                <c:pt idx="0">
                  <c:v>EDIFICIOS Y ESTRUCTURAS OCAÑA </c:v>
                </c:pt>
                <c:pt idx="1">
                  <c:v>OBRAS HIDRÁULICAS</c:v>
                </c:pt>
                <c:pt idx="2">
                  <c:v>INSTALACIONES ELECTROMECÁNICAS MÁQUINA # 1  </c:v>
                </c:pt>
                <c:pt idx="3">
                  <c:v>INSTALACIONES ELECTROMECÁNICAS MÁQUINA # 2  </c:v>
                </c:pt>
                <c:pt idx="4">
                  <c:v>SUBESTACION OCAÑA </c:v>
                </c:pt>
              </c:strCache>
            </c:strRef>
          </c:cat>
          <c:val>
            <c:numRef>
              <c:f>'GRAFICOS PROVISIÓN '!$D$25:$D$29</c:f>
              <c:numCache>
                <c:formatCode>_("$"* #,##0.00_);_("$"* \(#,##0.00\);_("$"* "-"??_);_(@_)</c:formatCode>
                <c:ptCount val="5"/>
                <c:pt idx="0">
                  <c:v>10794.133778852158</c:v>
                </c:pt>
                <c:pt idx="1">
                  <c:v>201765.71732321533</c:v>
                </c:pt>
                <c:pt idx="2">
                  <c:v>43067.436583125411</c:v>
                </c:pt>
                <c:pt idx="3">
                  <c:v>43755.82438872342</c:v>
                </c:pt>
                <c:pt idx="4">
                  <c:v>49665.002026082009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496246576"/>
        <c:axId val="-1496254736"/>
      </c:barChart>
      <c:catAx>
        <c:axId val="-149624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C"/>
          </a:p>
        </c:txPr>
        <c:crossAx val="-1496254736"/>
        <c:crosses val="autoZero"/>
        <c:auto val="1"/>
        <c:lblAlgn val="ctr"/>
        <c:lblOffset val="100"/>
        <c:noMultiLvlLbl val="0"/>
      </c:catAx>
      <c:valAx>
        <c:axId val="-149625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C"/>
          </a:p>
        </c:txPr>
        <c:crossAx val="-149624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path path="circle">
        <a:fillToRect l="100000" t="100000"/>
      </a:path>
      <a:tileRect r="-100000" b="-100000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EC" sz="120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COSTOS</a:t>
            </a:r>
            <a:r>
              <a:rPr lang="es-EC" sz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DE DESMANTELAMIENTO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C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'GRAFICOS PROVISIÓN '!$C$4</c:f>
              <c:strCache>
                <c:ptCount val="1"/>
                <c:pt idx="0">
                  <c:v>EMPRESA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'GRAFICOS PROVISIÓN '!$B$5:$B$10</c:f>
              <c:strCache>
                <c:ptCount val="6"/>
                <c:pt idx="0">
                  <c:v>EDIFICIOS Y ESTRUCTURAS </c:v>
                </c:pt>
                <c:pt idx="1">
                  <c:v>OBRAS HIDRÁULICAS</c:v>
                </c:pt>
                <c:pt idx="2">
                  <c:v>INSTALACIONES ELECTROMECÁNICAS MÁQUINA # 1  </c:v>
                </c:pt>
                <c:pt idx="3">
                  <c:v>INSTALACIONES ELECTROMECÁNICAS MÁQUINA # 2  </c:v>
                </c:pt>
                <c:pt idx="4">
                  <c:v>OTROS EQUIPOS </c:v>
                </c:pt>
                <c:pt idx="5">
                  <c:v>SUBESTACION </c:v>
                </c:pt>
              </c:strCache>
            </c:strRef>
          </c:cat>
          <c:val>
            <c:numRef>
              <c:f>'GRAFICOS PROVISIÓN '!$C$5:$C$10</c:f>
              <c:numCache>
                <c:formatCode>_("$"* #,##0.00_);_("$"* \(#,##0.00\);_("$"* "-"??_);_(@_)</c:formatCode>
                <c:ptCount val="6"/>
                <c:pt idx="0">
                  <c:v>45517.93</c:v>
                </c:pt>
                <c:pt idx="1">
                  <c:v>808381.45</c:v>
                </c:pt>
                <c:pt idx="2">
                  <c:v>168732.1</c:v>
                </c:pt>
                <c:pt idx="3">
                  <c:v>167117.13</c:v>
                </c:pt>
                <c:pt idx="4">
                  <c:v>34109.31</c:v>
                </c:pt>
                <c:pt idx="5">
                  <c:v>225536.39</c:v>
                </c:pt>
              </c:numCache>
            </c:numRef>
          </c:val>
        </c:ser>
        <c:ser>
          <c:idx val="1"/>
          <c:order val="1"/>
          <c:tx>
            <c:strRef>
              <c:f>'GRAFICOS PROVISIÓN '!$D$4</c:f>
              <c:strCache>
                <c:ptCount val="1"/>
                <c:pt idx="0">
                  <c:v>RECÁLCULO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'GRAFICOS PROVISIÓN '!$B$5:$B$10</c:f>
              <c:strCache>
                <c:ptCount val="6"/>
                <c:pt idx="0">
                  <c:v>EDIFICIOS Y ESTRUCTURAS </c:v>
                </c:pt>
                <c:pt idx="1">
                  <c:v>OBRAS HIDRÁULICAS</c:v>
                </c:pt>
                <c:pt idx="2">
                  <c:v>INSTALACIONES ELECTROMECÁNICAS MÁQUINA # 1  </c:v>
                </c:pt>
                <c:pt idx="3">
                  <c:v>INSTALACIONES ELECTROMECÁNICAS MÁQUINA # 2  </c:v>
                </c:pt>
                <c:pt idx="4">
                  <c:v>OTROS EQUIPOS </c:v>
                </c:pt>
                <c:pt idx="5">
                  <c:v>SUBESTACION </c:v>
                </c:pt>
              </c:strCache>
            </c:strRef>
          </c:cat>
          <c:val>
            <c:numRef>
              <c:f>'GRAFICOS PROVISIÓN '!$D$5:$D$10</c:f>
              <c:numCache>
                <c:formatCode>_("$"* #,##0.00_);_("$"* \(#,##0.00\);_("$"* "-"??_);_(@_)</c:formatCode>
                <c:ptCount val="6"/>
                <c:pt idx="0">
                  <c:v>51166.471466564253</c:v>
                </c:pt>
                <c:pt idx="1">
                  <c:v>908697.51300909021</c:v>
                </c:pt>
                <c:pt idx="2">
                  <c:v>189670.90616889647</c:v>
                </c:pt>
                <c:pt idx="3">
                  <c:v>187855.52330682491</c:v>
                </c:pt>
                <c:pt idx="4">
                  <c:v>38342.102336498494</c:v>
                </c:pt>
                <c:pt idx="5">
                  <c:v>253524.32121212193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-1496246032"/>
        <c:axId val="-1496245488"/>
      </c:barChart>
      <c:catAx>
        <c:axId val="-149624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C"/>
          </a:p>
        </c:txPr>
        <c:crossAx val="-1496245488"/>
        <c:crosses val="autoZero"/>
        <c:auto val="1"/>
        <c:lblAlgn val="ctr"/>
        <c:lblOffset val="100"/>
        <c:noMultiLvlLbl val="0"/>
      </c:catAx>
      <c:valAx>
        <c:axId val="-149624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C"/>
          </a:p>
        </c:txPr>
        <c:crossAx val="-149624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3612141429551163"/>
          <c:y val="0.14609287908341431"/>
          <c:w val="0.31428434720911208"/>
          <c:h val="5.46083451286957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C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15600000" scaled="0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123826</xdr:colOff>
      <xdr:row>21</xdr:row>
      <xdr:rowOff>182033</xdr:rowOff>
    </xdr:from>
    <xdr:to>
      <xdr:col>15</xdr:col>
      <xdr:colOff>84667</xdr:colOff>
      <xdr:row>39</xdr:row>
      <xdr:rowOff>31750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119063</xdr:colOff>
      <xdr:row>1</xdr:row>
      <xdr:rowOff>54767</xdr:rowOff>
    </xdr:from>
    <xdr:to>
      <xdr:col>15</xdr:col>
      <xdr:colOff>95250</xdr:colOff>
      <xdr:row>20</xdr:row>
      <xdr:rowOff>148165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waldoGranda\Desktop\TESIS\EMPRESA\An&#225;lisis%20distribuci&#243;n%20de%20provis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.  2014-2015"/>
      <sheetName val="diciembre 2014 actual con compr"/>
      <sheetName val="COMP. 30-12-14 CON 31-12-15"/>
      <sheetName val="diciembre 2016"/>
      <sheetName val="diciembre 2015 OCAÑA"/>
      <sheetName val="PROV. OCAÑA 2016"/>
      <sheetName val="DIFERENCIA EN GRUPO "/>
    </sheetNames>
    <sheetDataSet>
      <sheetData sheetId="0">
        <row r="22">
          <cell r="X22">
            <v>0</v>
          </cell>
        </row>
        <row r="23">
          <cell r="X23">
            <v>0</v>
          </cell>
        </row>
        <row r="24">
          <cell r="X24">
            <v>0</v>
          </cell>
        </row>
        <row r="34">
          <cell r="X34">
            <v>0</v>
          </cell>
        </row>
        <row r="35">
          <cell r="X35">
            <v>0</v>
          </cell>
        </row>
        <row r="46">
          <cell r="X46">
            <v>0</v>
          </cell>
        </row>
        <row r="47">
          <cell r="X47">
            <v>0</v>
          </cell>
        </row>
      </sheetData>
      <sheetData sheetId="1">
        <row r="135">
          <cell r="C135">
            <v>4568.8599999999997</v>
          </cell>
        </row>
        <row r="136">
          <cell r="C136">
            <v>433.66</v>
          </cell>
        </row>
        <row r="137">
          <cell r="C137">
            <v>160.71</v>
          </cell>
        </row>
        <row r="138">
          <cell r="C138">
            <v>100.45</v>
          </cell>
        </row>
        <row r="141">
          <cell r="C141">
            <v>24181.919999999998</v>
          </cell>
        </row>
        <row r="142">
          <cell r="C142">
            <v>1484.16</v>
          </cell>
        </row>
        <row r="150">
          <cell r="D150">
            <v>5884.22</v>
          </cell>
        </row>
        <row r="151">
          <cell r="D151">
            <v>242.26</v>
          </cell>
        </row>
        <row r="152">
          <cell r="D152">
            <v>242.26</v>
          </cell>
        </row>
        <row r="153">
          <cell r="D153">
            <v>569.21</v>
          </cell>
        </row>
        <row r="154">
          <cell r="D154">
            <v>187.18</v>
          </cell>
        </row>
        <row r="155">
          <cell r="D155">
            <v>138.29</v>
          </cell>
        </row>
        <row r="156">
          <cell r="D156">
            <v>300.54000000000002</v>
          </cell>
        </row>
        <row r="157">
          <cell r="D157">
            <v>1183.6099999999999</v>
          </cell>
        </row>
        <row r="158">
          <cell r="D158">
            <v>143.79</v>
          </cell>
        </row>
        <row r="159">
          <cell r="D159">
            <v>10251.52</v>
          </cell>
        </row>
        <row r="160">
          <cell r="D160">
            <v>6515.66</v>
          </cell>
        </row>
        <row r="161">
          <cell r="D161">
            <v>1582.7</v>
          </cell>
        </row>
        <row r="162">
          <cell r="D162">
            <v>600.39</v>
          </cell>
        </row>
        <row r="163">
          <cell r="D163">
            <v>246.39</v>
          </cell>
        </row>
        <row r="164">
          <cell r="D164">
            <v>85.47</v>
          </cell>
        </row>
        <row r="165">
          <cell r="D165">
            <v>178.36</v>
          </cell>
        </row>
        <row r="166">
          <cell r="D166">
            <v>2603.4699999999998</v>
          </cell>
        </row>
        <row r="167">
          <cell r="D167">
            <v>522.05999999999995</v>
          </cell>
        </row>
        <row r="168">
          <cell r="D168">
            <v>522.05999999999995</v>
          </cell>
        </row>
        <row r="169">
          <cell r="D169">
            <v>522.05999999999995</v>
          </cell>
        </row>
        <row r="170">
          <cell r="D170">
            <v>522.05999999999995</v>
          </cell>
        </row>
        <row r="171">
          <cell r="D171">
            <v>703.15</v>
          </cell>
        </row>
        <row r="172">
          <cell r="D172">
            <v>703.15</v>
          </cell>
        </row>
        <row r="173">
          <cell r="D173">
            <v>109.7</v>
          </cell>
        </row>
        <row r="174">
          <cell r="D174">
            <v>75.87</v>
          </cell>
        </row>
        <row r="175">
          <cell r="D175">
            <v>49.44</v>
          </cell>
        </row>
        <row r="176">
          <cell r="D176">
            <v>49.44</v>
          </cell>
        </row>
        <row r="177">
          <cell r="D177">
            <v>49.44</v>
          </cell>
        </row>
        <row r="178">
          <cell r="D178">
            <v>49.44</v>
          </cell>
        </row>
        <row r="179">
          <cell r="D179">
            <v>49.44</v>
          </cell>
        </row>
        <row r="180">
          <cell r="D180">
            <v>49.44</v>
          </cell>
        </row>
        <row r="181">
          <cell r="D181">
            <v>49.44</v>
          </cell>
        </row>
        <row r="182">
          <cell r="D182">
            <v>49.44</v>
          </cell>
        </row>
        <row r="183">
          <cell r="D183">
            <v>49.44</v>
          </cell>
        </row>
        <row r="184">
          <cell r="D184">
            <v>49.44</v>
          </cell>
        </row>
        <row r="185">
          <cell r="D185">
            <v>49.44</v>
          </cell>
        </row>
        <row r="186">
          <cell r="D186">
            <v>49.44</v>
          </cell>
        </row>
        <row r="187">
          <cell r="D187">
            <v>49.44</v>
          </cell>
        </row>
        <row r="188">
          <cell r="D188">
            <v>49.44</v>
          </cell>
        </row>
        <row r="189">
          <cell r="D189">
            <v>49.44</v>
          </cell>
        </row>
        <row r="190">
          <cell r="D190">
            <v>49.44</v>
          </cell>
        </row>
        <row r="191">
          <cell r="D191">
            <v>49.44</v>
          </cell>
        </row>
        <row r="192">
          <cell r="D192">
            <v>49.44</v>
          </cell>
        </row>
        <row r="193">
          <cell r="D193">
            <v>2181.39</v>
          </cell>
        </row>
        <row r="194">
          <cell r="D194">
            <v>57.07</v>
          </cell>
        </row>
        <row r="195">
          <cell r="D195">
            <v>287.17</v>
          </cell>
        </row>
        <row r="196">
          <cell r="D196">
            <v>299.23</v>
          </cell>
        </row>
        <row r="197">
          <cell r="D197">
            <v>299.23</v>
          </cell>
        </row>
        <row r="198">
          <cell r="D198">
            <v>299.23</v>
          </cell>
        </row>
        <row r="199">
          <cell r="D199">
            <v>299.23</v>
          </cell>
        </row>
        <row r="200">
          <cell r="D200">
            <v>345.86</v>
          </cell>
        </row>
        <row r="201">
          <cell r="D201">
            <v>345.86</v>
          </cell>
        </row>
        <row r="202">
          <cell r="D202">
            <v>344.99</v>
          </cell>
        </row>
        <row r="203">
          <cell r="D203">
            <v>344.99</v>
          </cell>
        </row>
        <row r="204">
          <cell r="D204">
            <v>410.24</v>
          </cell>
        </row>
        <row r="205">
          <cell r="D205">
            <v>410.24</v>
          </cell>
        </row>
        <row r="206">
          <cell r="D206">
            <v>272.75</v>
          </cell>
        </row>
        <row r="207">
          <cell r="D207">
            <v>561.29999999999995</v>
          </cell>
        </row>
        <row r="208">
          <cell r="D208">
            <v>356.96</v>
          </cell>
        </row>
        <row r="209">
          <cell r="D209">
            <v>639.08000000000004</v>
          </cell>
        </row>
        <row r="210">
          <cell r="D210">
            <v>1248.07</v>
          </cell>
        </row>
        <row r="211">
          <cell r="D211">
            <v>1248.07</v>
          </cell>
        </row>
        <row r="212">
          <cell r="D212">
            <v>1248.07</v>
          </cell>
        </row>
        <row r="213">
          <cell r="D213">
            <v>1248.07</v>
          </cell>
        </row>
        <row r="214">
          <cell r="D214">
            <v>1010.79</v>
          </cell>
        </row>
        <row r="215">
          <cell r="D215">
            <v>1010.79</v>
          </cell>
        </row>
        <row r="216">
          <cell r="D216">
            <v>1288.73</v>
          </cell>
        </row>
        <row r="217">
          <cell r="D217">
            <v>453.41</v>
          </cell>
        </row>
        <row r="218">
          <cell r="D218">
            <v>206.17</v>
          </cell>
        </row>
        <row r="219">
          <cell r="D219">
            <v>251.18</v>
          </cell>
        </row>
        <row r="220">
          <cell r="D220">
            <v>220.81</v>
          </cell>
        </row>
        <row r="221">
          <cell r="D221">
            <v>224.71</v>
          </cell>
        </row>
        <row r="222">
          <cell r="D222">
            <v>580.5</v>
          </cell>
        </row>
        <row r="223">
          <cell r="D223">
            <v>213.84</v>
          </cell>
        </row>
        <row r="224">
          <cell r="D224">
            <v>584.9</v>
          </cell>
        </row>
        <row r="225">
          <cell r="D225">
            <v>584.9</v>
          </cell>
        </row>
        <row r="226">
          <cell r="D226">
            <v>213.27</v>
          </cell>
        </row>
        <row r="227">
          <cell r="D227">
            <v>213.27</v>
          </cell>
        </row>
        <row r="228">
          <cell r="D228">
            <v>213.27</v>
          </cell>
        </row>
        <row r="229">
          <cell r="D229">
            <v>213.27</v>
          </cell>
        </row>
        <row r="230">
          <cell r="D230">
            <v>213.27</v>
          </cell>
        </row>
        <row r="231">
          <cell r="D231">
            <v>213.27</v>
          </cell>
        </row>
        <row r="232">
          <cell r="D232">
            <v>213.27</v>
          </cell>
        </row>
        <row r="233">
          <cell r="D233">
            <v>213.27</v>
          </cell>
        </row>
        <row r="234">
          <cell r="D234">
            <v>213.27</v>
          </cell>
        </row>
        <row r="235">
          <cell r="D235">
            <v>213.27</v>
          </cell>
        </row>
        <row r="236">
          <cell r="D236">
            <v>213.27</v>
          </cell>
        </row>
        <row r="237">
          <cell r="D237">
            <v>213.27</v>
          </cell>
        </row>
        <row r="238">
          <cell r="D238">
            <v>213.27</v>
          </cell>
        </row>
        <row r="239">
          <cell r="D239">
            <v>213.27</v>
          </cell>
        </row>
        <row r="240">
          <cell r="D240">
            <v>213.27</v>
          </cell>
        </row>
        <row r="241">
          <cell r="D241">
            <v>213.27</v>
          </cell>
        </row>
        <row r="242">
          <cell r="D242">
            <v>213.27</v>
          </cell>
        </row>
        <row r="243">
          <cell r="D243">
            <v>213.27</v>
          </cell>
        </row>
        <row r="244">
          <cell r="D244">
            <v>213.27</v>
          </cell>
        </row>
        <row r="245">
          <cell r="D245">
            <v>213.27</v>
          </cell>
        </row>
        <row r="246">
          <cell r="D246">
            <v>213.27</v>
          </cell>
        </row>
        <row r="247">
          <cell r="D247">
            <v>213.27</v>
          </cell>
        </row>
        <row r="248">
          <cell r="D248">
            <v>213.27</v>
          </cell>
        </row>
        <row r="249">
          <cell r="D249">
            <v>213.27</v>
          </cell>
        </row>
        <row r="250">
          <cell r="D250">
            <v>213.27</v>
          </cell>
        </row>
        <row r="251">
          <cell r="D251">
            <v>213.27</v>
          </cell>
        </row>
        <row r="252">
          <cell r="D252">
            <v>213.27</v>
          </cell>
        </row>
        <row r="253">
          <cell r="D253">
            <v>213.27</v>
          </cell>
        </row>
        <row r="254">
          <cell r="D254">
            <v>213.27</v>
          </cell>
        </row>
        <row r="255">
          <cell r="D255">
            <v>213.27</v>
          </cell>
        </row>
        <row r="256">
          <cell r="D256">
            <v>213.27</v>
          </cell>
        </row>
        <row r="257">
          <cell r="D257">
            <v>213.27</v>
          </cell>
        </row>
        <row r="258">
          <cell r="D258">
            <v>213.27</v>
          </cell>
        </row>
        <row r="259">
          <cell r="D259">
            <v>213.27</v>
          </cell>
        </row>
        <row r="260">
          <cell r="D260">
            <v>213.27</v>
          </cell>
        </row>
        <row r="261">
          <cell r="D261">
            <v>213.27</v>
          </cell>
        </row>
        <row r="262">
          <cell r="D262">
            <v>213.27</v>
          </cell>
        </row>
        <row r="263">
          <cell r="D263">
            <v>213.27</v>
          </cell>
        </row>
        <row r="264">
          <cell r="D264">
            <v>213.27</v>
          </cell>
        </row>
        <row r="265">
          <cell r="D265">
            <v>213.27</v>
          </cell>
        </row>
        <row r="266">
          <cell r="D266">
            <v>213.27</v>
          </cell>
        </row>
        <row r="267">
          <cell r="D267">
            <v>213.27</v>
          </cell>
        </row>
        <row r="268">
          <cell r="D268">
            <v>213.27</v>
          </cell>
        </row>
        <row r="269">
          <cell r="D269">
            <v>213.27</v>
          </cell>
        </row>
        <row r="270">
          <cell r="D270">
            <v>213.27</v>
          </cell>
        </row>
        <row r="271">
          <cell r="D271">
            <v>213.27</v>
          </cell>
        </row>
        <row r="272">
          <cell r="D272">
            <v>213.27</v>
          </cell>
        </row>
        <row r="273">
          <cell r="D273">
            <v>213.27</v>
          </cell>
        </row>
        <row r="274">
          <cell r="D274">
            <v>213.27</v>
          </cell>
        </row>
        <row r="275">
          <cell r="D275">
            <v>213.27</v>
          </cell>
        </row>
        <row r="276">
          <cell r="D276">
            <v>213.27</v>
          </cell>
        </row>
        <row r="277">
          <cell r="D277">
            <v>213.27</v>
          </cell>
        </row>
        <row r="278">
          <cell r="D278">
            <v>213.27</v>
          </cell>
        </row>
        <row r="279">
          <cell r="D279">
            <v>213.27</v>
          </cell>
        </row>
        <row r="280">
          <cell r="D280">
            <v>213.27</v>
          </cell>
        </row>
        <row r="281">
          <cell r="D281">
            <v>213.27</v>
          </cell>
        </row>
        <row r="282">
          <cell r="D282">
            <v>213.27</v>
          </cell>
        </row>
        <row r="283">
          <cell r="D283">
            <v>260.23</v>
          </cell>
        </row>
        <row r="284">
          <cell r="D284">
            <v>260.23</v>
          </cell>
        </row>
        <row r="285">
          <cell r="D285">
            <v>260.23</v>
          </cell>
        </row>
        <row r="286">
          <cell r="D286">
            <v>260.23</v>
          </cell>
        </row>
        <row r="287">
          <cell r="D287">
            <v>260.23</v>
          </cell>
        </row>
        <row r="288">
          <cell r="D288">
            <v>260.23</v>
          </cell>
        </row>
        <row r="289">
          <cell r="D289">
            <v>260.23</v>
          </cell>
        </row>
        <row r="290">
          <cell r="D290">
            <v>260.23</v>
          </cell>
        </row>
        <row r="291">
          <cell r="D291">
            <v>260.23</v>
          </cell>
        </row>
        <row r="292">
          <cell r="D292">
            <v>260.23</v>
          </cell>
        </row>
        <row r="293">
          <cell r="D293">
            <v>260.23</v>
          </cell>
        </row>
        <row r="294">
          <cell r="D294">
            <v>260.23</v>
          </cell>
        </row>
        <row r="295">
          <cell r="D295">
            <v>260.23</v>
          </cell>
        </row>
        <row r="296">
          <cell r="D296">
            <v>260.23</v>
          </cell>
        </row>
        <row r="297">
          <cell r="D297">
            <v>260.23</v>
          </cell>
        </row>
        <row r="298">
          <cell r="D298">
            <v>260.23</v>
          </cell>
        </row>
        <row r="299">
          <cell r="D299">
            <v>260.23</v>
          </cell>
        </row>
        <row r="300">
          <cell r="D300">
            <v>260.23</v>
          </cell>
        </row>
        <row r="301">
          <cell r="D301">
            <v>260.23</v>
          </cell>
        </row>
        <row r="302">
          <cell r="D302">
            <v>260.23</v>
          </cell>
        </row>
        <row r="303">
          <cell r="D303">
            <v>260.23</v>
          </cell>
        </row>
        <row r="304">
          <cell r="D304">
            <v>260.23</v>
          </cell>
        </row>
        <row r="305">
          <cell r="D305">
            <v>260.23</v>
          </cell>
        </row>
        <row r="306">
          <cell r="D306">
            <v>260.23</v>
          </cell>
        </row>
        <row r="307">
          <cell r="D307">
            <v>260.23</v>
          </cell>
        </row>
        <row r="308">
          <cell r="D308">
            <v>260.23</v>
          </cell>
        </row>
        <row r="309">
          <cell r="D309">
            <v>260.23</v>
          </cell>
        </row>
        <row r="310">
          <cell r="D310">
            <v>306.23</v>
          </cell>
        </row>
        <row r="311">
          <cell r="D311">
            <v>306.23</v>
          </cell>
        </row>
        <row r="312">
          <cell r="D312">
            <v>306.23</v>
          </cell>
        </row>
        <row r="313">
          <cell r="D313">
            <v>306.23</v>
          </cell>
        </row>
        <row r="314">
          <cell r="D314">
            <v>306.23</v>
          </cell>
        </row>
        <row r="315">
          <cell r="D315">
            <v>306.23</v>
          </cell>
        </row>
        <row r="316">
          <cell r="D316">
            <v>306.23</v>
          </cell>
        </row>
        <row r="317">
          <cell r="D317">
            <v>306.23</v>
          </cell>
        </row>
        <row r="318">
          <cell r="D318">
            <v>306.23</v>
          </cell>
        </row>
        <row r="319">
          <cell r="D319">
            <v>306.23</v>
          </cell>
        </row>
        <row r="320">
          <cell r="D320">
            <v>306.23</v>
          </cell>
        </row>
        <row r="321">
          <cell r="D321">
            <v>306.23</v>
          </cell>
        </row>
        <row r="322">
          <cell r="D322">
            <v>306.23</v>
          </cell>
        </row>
        <row r="323">
          <cell r="D323">
            <v>306.23</v>
          </cell>
        </row>
        <row r="324">
          <cell r="D324">
            <v>306.23</v>
          </cell>
        </row>
        <row r="325">
          <cell r="D325">
            <v>306.23</v>
          </cell>
        </row>
        <row r="326">
          <cell r="D326">
            <v>306.23</v>
          </cell>
        </row>
        <row r="327">
          <cell r="D327">
            <v>306.23</v>
          </cell>
        </row>
        <row r="328">
          <cell r="D328">
            <v>306.23</v>
          </cell>
        </row>
        <row r="329">
          <cell r="D329">
            <v>306.23</v>
          </cell>
        </row>
        <row r="330">
          <cell r="D330">
            <v>306.23</v>
          </cell>
        </row>
        <row r="331">
          <cell r="D331">
            <v>306.23</v>
          </cell>
        </row>
        <row r="332">
          <cell r="D332">
            <v>306.23</v>
          </cell>
        </row>
        <row r="333">
          <cell r="D333">
            <v>306.23</v>
          </cell>
        </row>
        <row r="334">
          <cell r="D334">
            <v>306.23</v>
          </cell>
        </row>
        <row r="335">
          <cell r="D335">
            <v>306.23</v>
          </cell>
        </row>
        <row r="336">
          <cell r="D336">
            <v>306.23</v>
          </cell>
        </row>
        <row r="337">
          <cell r="D337">
            <v>306.23</v>
          </cell>
        </row>
        <row r="338">
          <cell r="D338">
            <v>306.23</v>
          </cell>
        </row>
        <row r="339">
          <cell r="D339">
            <v>306.23</v>
          </cell>
        </row>
        <row r="340">
          <cell r="D340">
            <v>306.23</v>
          </cell>
        </row>
        <row r="341">
          <cell r="D341">
            <v>306.23</v>
          </cell>
        </row>
        <row r="342">
          <cell r="D342">
            <v>306.23</v>
          </cell>
        </row>
        <row r="343">
          <cell r="D343">
            <v>306.23</v>
          </cell>
        </row>
        <row r="344">
          <cell r="D344">
            <v>306.23</v>
          </cell>
        </row>
        <row r="345">
          <cell r="D345">
            <v>343.15</v>
          </cell>
        </row>
        <row r="346">
          <cell r="D346">
            <v>343.15</v>
          </cell>
        </row>
        <row r="347">
          <cell r="D347">
            <v>343.15</v>
          </cell>
        </row>
        <row r="348">
          <cell r="D348">
            <v>343.15</v>
          </cell>
        </row>
        <row r="349">
          <cell r="D349">
            <v>343.15</v>
          </cell>
        </row>
        <row r="350">
          <cell r="D350">
            <v>343.15</v>
          </cell>
        </row>
        <row r="351">
          <cell r="D351">
            <v>343.15</v>
          </cell>
        </row>
        <row r="352">
          <cell r="D352">
            <v>343.15</v>
          </cell>
        </row>
        <row r="353">
          <cell r="D353">
            <v>343.15</v>
          </cell>
        </row>
        <row r="354">
          <cell r="D354">
            <v>343.15</v>
          </cell>
        </row>
        <row r="355">
          <cell r="D355">
            <v>343.15</v>
          </cell>
        </row>
        <row r="356">
          <cell r="D356">
            <v>343.15</v>
          </cell>
        </row>
        <row r="357">
          <cell r="D357">
            <v>343.15</v>
          </cell>
        </row>
        <row r="358">
          <cell r="D358">
            <v>169.62</v>
          </cell>
        </row>
        <row r="359">
          <cell r="D359">
            <v>169.62</v>
          </cell>
        </row>
        <row r="360">
          <cell r="D360">
            <v>218.1</v>
          </cell>
        </row>
        <row r="361">
          <cell r="D361">
            <v>7075.61</v>
          </cell>
        </row>
        <row r="362">
          <cell r="D362">
            <v>7075.61</v>
          </cell>
        </row>
        <row r="363">
          <cell r="D363">
            <v>162.13</v>
          </cell>
        </row>
        <row r="364">
          <cell r="D364">
            <v>162.13</v>
          </cell>
        </row>
        <row r="365">
          <cell r="D365">
            <v>162.13</v>
          </cell>
        </row>
        <row r="366">
          <cell r="D366">
            <v>162.13</v>
          </cell>
        </row>
        <row r="367">
          <cell r="D367">
            <v>162.13</v>
          </cell>
        </row>
        <row r="368">
          <cell r="D368">
            <v>162.13</v>
          </cell>
        </row>
        <row r="369">
          <cell r="D369">
            <v>199.16</v>
          </cell>
        </row>
        <row r="370">
          <cell r="D370">
            <v>199.16</v>
          </cell>
        </row>
        <row r="371">
          <cell r="D371">
            <v>199.16</v>
          </cell>
        </row>
        <row r="372">
          <cell r="D372">
            <v>199.16</v>
          </cell>
        </row>
        <row r="373">
          <cell r="D373">
            <v>199.16</v>
          </cell>
        </row>
        <row r="374">
          <cell r="D374">
            <v>199.16</v>
          </cell>
        </row>
        <row r="375">
          <cell r="D375">
            <v>174.18</v>
          </cell>
        </row>
        <row r="376">
          <cell r="D376">
            <v>174.18</v>
          </cell>
        </row>
        <row r="377">
          <cell r="D377">
            <v>174.18</v>
          </cell>
        </row>
        <row r="378">
          <cell r="D378">
            <v>174.18</v>
          </cell>
        </row>
        <row r="379">
          <cell r="D379">
            <v>211.19</v>
          </cell>
        </row>
        <row r="380">
          <cell r="D380">
            <v>211.19</v>
          </cell>
        </row>
        <row r="381">
          <cell r="D381">
            <v>211.19</v>
          </cell>
        </row>
        <row r="382">
          <cell r="D382">
            <v>211.19</v>
          </cell>
        </row>
      </sheetData>
      <sheetData sheetId="2"/>
      <sheetData sheetId="3"/>
      <sheetData sheetId="4">
        <row r="2">
          <cell r="D2">
            <v>0</v>
          </cell>
        </row>
        <row r="3">
          <cell r="D3">
            <v>0</v>
          </cell>
        </row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22">
          <cell r="D22">
            <v>0</v>
          </cell>
        </row>
        <row r="33">
          <cell r="D33">
            <v>0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J413"/>
  <sheetViews>
    <sheetView topLeftCell="U1" zoomScale="80" zoomScaleNormal="80" workbookViewId="0">
      <pane ySplit="1" topLeftCell="A3" activePane="bottomLeft" state="frozen"/>
      <selection pane="bottomLeft" activeCell="AE12" sqref="AE12"/>
    </sheetView>
  </sheetViews>
  <sheetFormatPr baseColWidth="10" defaultRowHeight="15.75" x14ac:dyDescent="0.25"/>
  <cols>
    <col min="1" max="1" width="28.28515625" style="135" customWidth="1"/>
    <col min="2" max="2" width="21.5703125" style="40" customWidth="1"/>
    <col min="3" max="3" width="20.5703125" style="136" customWidth="1"/>
    <col min="4" max="4" width="20" style="136" customWidth="1"/>
    <col min="5" max="5" width="13.7109375" style="137" customWidth="1"/>
    <col min="6" max="6" width="18.5703125" style="137" customWidth="1"/>
    <col min="7" max="7" width="23" style="139" customWidth="1"/>
    <col min="8" max="8" width="19.42578125" style="140" customWidth="1"/>
    <col min="9" max="9" width="16.7109375" style="138" bestFit="1" customWidth="1"/>
    <col min="10" max="10" width="20.28515625" style="138" bestFit="1" customWidth="1"/>
    <col min="11" max="11" width="18.140625" style="28" customWidth="1"/>
    <col min="12" max="12" width="17.42578125" style="138" customWidth="1"/>
    <col min="13" max="13" width="19.140625" style="141" customWidth="1"/>
    <col min="14" max="14" width="17.28515625" style="142" customWidth="1"/>
    <col min="15" max="15" width="33.140625" style="40" customWidth="1"/>
    <col min="16" max="16" width="21.5703125" style="28" bestFit="1" customWidth="1"/>
    <col min="17" max="17" width="17.7109375" style="28" customWidth="1"/>
    <col min="18" max="18" width="17.42578125" style="138" customWidth="1"/>
    <col min="19" max="19" width="18.85546875" style="28" customWidth="1"/>
    <col min="20" max="20" width="18.85546875" style="142" customWidth="1"/>
    <col min="21" max="21" width="47.42578125" style="40" customWidth="1"/>
    <col min="22" max="22" width="18.140625" style="28" bestFit="1" customWidth="1"/>
    <col min="23" max="23" width="16.5703125" style="143" customWidth="1"/>
    <col min="24" max="24" width="16" style="28" customWidth="1"/>
    <col min="25" max="25" width="23.5703125" style="28" customWidth="1"/>
    <col min="26" max="26" width="14.85546875" style="28" customWidth="1"/>
    <col min="27" max="27" width="15.85546875" style="138" customWidth="1"/>
    <col min="28" max="28" width="15.85546875" style="28" customWidth="1"/>
    <col min="29" max="29" width="16.7109375" style="28" bestFit="1" customWidth="1"/>
    <col min="30" max="30" width="18.7109375" style="117" bestFit="1" customWidth="1"/>
    <col min="31" max="31" width="15.28515625" style="40" bestFit="1" customWidth="1"/>
    <col min="32" max="32" width="19.85546875" style="40" bestFit="1" customWidth="1"/>
    <col min="33" max="33" width="21" style="40" bestFit="1" customWidth="1"/>
    <col min="34" max="35" width="11.42578125" style="40"/>
    <col min="36" max="36" width="11.5703125" style="40" bestFit="1" customWidth="1"/>
    <col min="37" max="16384" width="11.42578125" style="40"/>
  </cols>
  <sheetData>
    <row r="1" spans="1:33" ht="60" customHeight="1" thickBot="1" x14ac:dyDescent="0.3">
      <c r="A1" s="29" t="s">
        <v>0</v>
      </c>
      <c r="B1" s="30" t="s">
        <v>1</v>
      </c>
      <c r="C1" s="21" t="s">
        <v>2</v>
      </c>
      <c r="D1" s="21" t="s">
        <v>3</v>
      </c>
      <c r="E1" s="31" t="s">
        <v>4</v>
      </c>
      <c r="F1" s="31" t="s">
        <v>5</v>
      </c>
      <c r="G1" s="33" t="s">
        <v>6</v>
      </c>
      <c r="H1" s="34" t="s">
        <v>7</v>
      </c>
      <c r="I1" s="32" t="s">
        <v>8</v>
      </c>
      <c r="J1" s="32" t="s">
        <v>9</v>
      </c>
      <c r="K1" s="35" t="s">
        <v>3</v>
      </c>
      <c r="L1" s="32" t="s">
        <v>10</v>
      </c>
      <c r="M1" s="36" t="s">
        <v>11</v>
      </c>
      <c r="N1" s="37" t="s">
        <v>197</v>
      </c>
      <c r="O1" s="30" t="s">
        <v>12</v>
      </c>
      <c r="P1" s="21" t="s">
        <v>13</v>
      </c>
      <c r="Q1" s="35" t="s">
        <v>3</v>
      </c>
      <c r="R1" s="32" t="s">
        <v>198</v>
      </c>
      <c r="S1" s="21" t="s">
        <v>11</v>
      </c>
      <c r="T1" s="37" t="s">
        <v>199</v>
      </c>
      <c r="U1" s="38" t="s">
        <v>1</v>
      </c>
      <c r="V1" s="21" t="s">
        <v>200</v>
      </c>
      <c r="W1" s="39" t="s">
        <v>7</v>
      </c>
      <c r="X1" s="21" t="s">
        <v>8</v>
      </c>
      <c r="Y1" s="21" t="s">
        <v>243</v>
      </c>
      <c r="Z1" s="21" t="s">
        <v>3</v>
      </c>
      <c r="AA1" s="32" t="s">
        <v>247</v>
      </c>
      <c r="AB1" s="21" t="s">
        <v>244</v>
      </c>
      <c r="AC1" s="21" t="s">
        <v>201</v>
      </c>
    </row>
    <row r="2" spans="1:33" ht="18.75" customHeight="1" thickBot="1" x14ac:dyDescent="0.3">
      <c r="A2" s="41" t="s">
        <v>14</v>
      </c>
      <c r="B2" s="42" t="s">
        <v>15</v>
      </c>
      <c r="C2" s="22">
        <v>504616.87</v>
      </c>
      <c r="D2" s="22"/>
      <c r="E2" s="43">
        <v>480</v>
      </c>
      <c r="F2" s="44">
        <f>(C2-D2)/E2</f>
        <v>1051.2851458333332</v>
      </c>
      <c r="G2" s="46">
        <v>23117.56</v>
      </c>
      <c r="H2" s="47">
        <f t="shared" ref="H2:H12" si="0">C2/$C$409</f>
        <v>7.9990777533373216E-3</v>
      </c>
      <c r="I2" s="45">
        <f t="shared" ref="I2:I12" si="1">H2*$AF$2</f>
        <v>11593.817780934698</v>
      </c>
      <c r="J2" s="45">
        <f>C2+I2</f>
        <v>516210.68778093468</v>
      </c>
      <c r="K2" s="22">
        <v>0</v>
      </c>
      <c r="L2" s="48">
        <v>458</v>
      </c>
      <c r="M2" s="49">
        <f>(J2-K2-G2)/L2</f>
        <v>1076.6225497400321</v>
      </c>
      <c r="N2" s="50">
        <f t="shared" ref="N2:N33" si="2">G2+(M2*12)</f>
        <v>36037.030596880388</v>
      </c>
      <c r="O2" s="42" t="s">
        <v>15</v>
      </c>
      <c r="P2" s="22">
        <v>516210.68778093468</v>
      </c>
      <c r="Q2" s="22">
        <f>'[1]diciembre 2015 OCAÑA'!D2</f>
        <v>0</v>
      </c>
      <c r="R2" s="48">
        <v>446</v>
      </c>
      <c r="S2" s="22">
        <f>(P2-Q2-N2)/R2</f>
        <v>1076.6225497400319</v>
      </c>
      <c r="T2" s="50">
        <f>N2+(S2*12)</f>
        <v>48956.501193760771</v>
      </c>
      <c r="U2" s="42" t="s">
        <v>16</v>
      </c>
      <c r="V2" s="22">
        <v>171726.68823507699</v>
      </c>
      <c r="W2" s="51">
        <f t="shared" ref="W2:W33" si="3">V2/$V$409</f>
        <v>3.0804428443877356E-3</v>
      </c>
      <c r="X2" s="22">
        <f>W2*$AF$3</f>
        <v>1667.2795856723321</v>
      </c>
      <c r="Y2" s="22">
        <f>V2+X2</f>
        <v>173393.96782074933</v>
      </c>
      <c r="Z2" s="22">
        <v>0</v>
      </c>
      <c r="AA2" s="48">
        <v>432</v>
      </c>
      <c r="AB2" s="22">
        <f>(Y2-Z2)/AA2</f>
        <v>401.37492551099382</v>
      </c>
      <c r="AC2" s="22">
        <f>(AB2*12)</f>
        <v>4816.4991061319261</v>
      </c>
      <c r="AE2" s="52"/>
      <c r="AF2" s="53">
        <v>1449394.31</v>
      </c>
      <c r="AG2" s="54" t="s">
        <v>202</v>
      </c>
    </row>
    <row r="3" spans="1:33" ht="18.75" customHeight="1" thickBot="1" x14ac:dyDescent="0.3">
      <c r="A3" s="41" t="s">
        <v>14</v>
      </c>
      <c r="B3" s="42" t="s">
        <v>17</v>
      </c>
      <c r="C3" s="22">
        <v>1248758.17</v>
      </c>
      <c r="D3" s="22">
        <v>0</v>
      </c>
      <c r="E3" s="43">
        <v>480</v>
      </c>
      <c r="F3" s="44">
        <f>(C3-D3)/E3</f>
        <v>2601.5795208333334</v>
      </c>
      <c r="G3" s="46">
        <v>57208.23</v>
      </c>
      <c r="H3" s="47">
        <f t="shared" si="0"/>
        <v>1.979504509420231E-2</v>
      </c>
      <c r="I3" s="45">
        <f t="shared" si="1"/>
        <v>28690.825725730243</v>
      </c>
      <c r="J3" s="45">
        <f>C3+I3</f>
        <v>1277448.9957257302</v>
      </c>
      <c r="K3" s="22">
        <v>0</v>
      </c>
      <c r="L3" s="48">
        <v>458</v>
      </c>
      <c r="M3" s="49">
        <f>(J3-K3-G3)/L3</f>
        <v>2664.2811478727735</v>
      </c>
      <c r="N3" s="50">
        <f t="shared" si="2"/>
        <v>89179.603774473289</v>
      </c>
      <c r="O3" s="42" t="s">
        <v>17</v>
      </c>
      <c r="P3" s="22">
        <v>1277448.9957257302</v>
      </c>
      <c r="Q3" s="22">
        <f>'[1]diciembre 2015 OCAÑA'!D3</f>
        <v>0</v>
      </c>
      <c r="R3" s="48">
        <v>446</v>
      </c>
      <c r="S3" s="22">
        <f>(P3-Q3-N3)/R3</f>
        <v>2664.2811478727731</v>
      </c>
      <c r="T3" s="50">
        <f>N3+(S3*12)</f>
        <v>121150.97754894657</v>
      </c>
      <c r="U3" s="42" t="s">
        <v>17</v>
      </c>
      <c r="V3" s="22">
        <v>1035397.28738229</v>
      </c>
      <c r="W3" s="51">
        <f t="shared" si="3"/>
        <v>1.8573013885000558E-2</v>
      </c>
      <c r="X3" s="22">
        <f t="shared" ref="X3:X66" si="4">W3*$AF$3</f>
        <v>10052.582845771009</v>
      </c>
      <c r="Y3" s="22">
        <f t="shared" ref="Y3:Y66" si="5">V3+X3</f>
        <v>1045449.870228061</v>
      </c>
      <c r="Z3" s="22"/>
      <c r="AA3" s="48">
        <v>672</v>
      </c>
      <c r="AB3" s="22">
        <f t="shared" ref="AB3:AB66" si="6">(Y3-Z3)/AA3</f>
        <v>1555.7289735536622</v>
      </c>
      <c r="AC3" s="22">
        <f>(AB3*12)</f>
        <v>18668.747682643945</v>
      </c>
      <c r="AF3" s="55">
        <v>541246.71999999997</v>
      </c>
      <c r="AG3" s="54" t="s">
        <v>203</v>
      </c>
    </row>
    <row r="4" spans="1:33" ht="18.75" customHeight="1" x14ac:dyDescent="0.25">
      <c r="A4" s="41" t="s">
        <v>14</v>
      </c>
      <c r="B4" s="42" t="s">
        <v>18</v>
      </c>
      <c r="C4" s="22">
        <v>227776.8</v>
      </c>
      <c r="D4" s="22">
        <v>0</v>
      </c>
      <c r="E4" s="43">
        <v>480</v>
      </c>
      <c r="F4" s="44">
        <f>(C4-D4)/E4</f>
        <v>474.53499999999997</v>
      </c>
      <c r="G4" s="46">
        <v>10434.94</v>
      </c>
      <c r="H4" s="47">
        <f t="shared" si="0"/>
        <v>3.6106686912912057E-3</v>
      </c>
      <c r="I4" s="45">
        <f t="shared" si="1"/>
        <v>5233.2826564526204</v>
      </c>
      <c r="J4" s="45">
        <f>C4+I4</f>
        <v>233010.08265645261</v>
      </c>
      <c r="K4" s="22">
        <v>0</v>
      </c>
      <c r="L4" s="48">
        <v>458</v>
      </c>
      <c r="M4" s="49">
        <f>(J4-K4-G4)/L4</f>
        <v>485.97192719749478</v>
      </c>
      <c r="N4" s="50">
        <f t="shared" si="2"/>
        <v>16266.603126369937</v>
      </c>
      <c r="O4" s="42" t="s">
        <v>18</v>
      </c>
      <c r="P4" s="22">
        <v>233010.08265645261</v>
      </c>
      <c r="Q4" s="22">
        <f>'[1]diciembre 2015 OCAÑA'!D4</f>
        <v>0</v>
      </c>
      <c r="R4" s="48">
        <v>446</v>
      </c>
      <c r="S4" s="22">
        <f>(P4-Q4-N4)/R4</f>
        <v>485.97192719749478</v>
      </c>
      <c r="T4" s="50">
        <f>N4+(S4*12)</f>
        <v>22098.266252739875</v>
      </c>
      <c r="U4" s="42" t="s">
        <v>19</v>
      </c>
      <c r="V4" s="22">
        <v>10142.4695976443</v>
      </c>
      <c r="W4" s="51">
        <f t="shared" si="3"/>
        <v>1.8193618136811985E-4</v>
      </c>
      <c r="X4" s="22">
        <f t="shared" si="4"/>
        <v>98.472361414819972</v>
      </c>
      <c r="Y4" s="22">
        <f t="shared" si="5"/>
        <v>10240.941959059121</v>
      </c>
      <c r="Z4" s="22">
        <v>0</v>
      </c>
      <c r="AA4" s="48">
        <v>432</v>
      </c>
      <c r="AB4" s="23">
        <f>(Y4-Z4)/AA4</f>
        <v>23.705884164488705</v>
      </c>
      <c r="AC4" s="23">
        <f t="shared" ref="AC4:AC10" si="7">(AB4*11)</f>
        <v>260.76472580937576</v>
      </c>
    </row>
    <row r="5" spans="1:33" ht="18.75" customHeight="1" x14ac:dyDescent="0.25">
      <c r="A5" s="41" t="s">
        <v>14</v>
      </c>
      <c r="B5" s="42" t="s">
        <v>20</v>
      </c>
      <c r="C5" s="22"/>
      <c r="D5" s="22"/>
      <c r="E5" s="43"/>
      <c r="F5" s="44"/>
      <c r="G5" s="46">
        <v>0</v>
      </c>
      <c r="H5" s="47">
        <f t="shared" si="0"/>
        <v>0</v>
      </c>
      <c r="I5" s="45">
        <f t="shared" si="1"/>
        <v>0</v>
      </c>
      <c r="J5" s="45"/>
      <c r="K5" s="22"/>
      <c r="L5" s="48"/>
      <c r="M5" s="49"/>
      <c r="N5" s="50">
        <f t="shared" si="2"/>
        <v>0</v>
      </c>
      <c r="O5" s="42"/>
      <c r="P5" s="22"/>
      <c r="Q5" s="22"/>
      <c r="R5" s="48"/>
      <c r="S5" s="22"/>
      <c r="T5" s="50"/>
      <c r="U5" s="56" t="s">
        <v>21</v>
      </c>
      <c r="V5" s="23">
        <v>10899.7862762645</v>
      </c>
      <c r="W5" s="57">
        <f t="shared" si="3"/>
        <v>1.9552096989206559E-4</v>
      </c>
      <c r="X5" s="23">
        <f t="shared" si="4"/>
        <v>105.82508364529924</v>
      </c>
      <c r="Y5" s="23">
        <f t="shared" si="5"/>
        <v>11005.611359909799</v>
      </c>
      <c r="Z5" s="23">
        <v>0</v>
      </c>
      <c r="AA5" s="58">
        <v>252</v>
      </c>
      <c r="AB5" s="23">
        <f t="shared" si="6"/>
        <v>43.673060952023015</v>
      </c>
      <c r="AC5" s="23">
        <f t="shared" si="7"/>
        <v>480.40367047225317</v>
      </c>
      <c r="AF5" s="117"/>
    </row>
    <row r="6" spans="1:33" ht="18.75" customHeight="1" x14ac:dyDescent="0.25">
      <c r="A6" s="41" t="s">
        <v>14</v>
      </c>
      <c r="B6" s="42" t="s">
        <v>20</v>
      </c>
      <c r="C6" s="22"/>
      <c r="D6" s="22"/>
      <c r="E6" s="43"/>
      <c r="F6" s="44"/>
      <c r="G6" s="46">
        <v>0</v>
      </c>
      <c r="H6" s="47">
        <f t="shared" si="0"/>
        <v>0</v>
      </c>
      <c r="I6" s="45">
        <f t="shared" si="1"/>
        <v>0</v>
      </c>
      <c r="J6" s="45"/>
      <c r="K6" s="22"/>
      <c r="L6" s="48"/>
      <c r="M6" s="49"/>
      <c r="N6" s="50">
        <f t="shared" si="2"/>
        <v>0</v>
      </c>
      <c r="O6" s="42"/>
      <c r="P6" s="22"/>
      <c r="Q6" s="22"/>
      <c r="R6" s="48"/>
      <c r="S6" s="22"/>
      <c r="T6" s="50"/>
      <c r="U6" s="56" t="s">
        <v>22</v>
      </c>
      <c r="V6" s="23">
        <v>1332.1458816199099</v>
      </c>
      <c r="W6" s="57">
        <f t="shared" si="3"/>
        <v>2.3896106603414013E-5</v>
      </c>
      <c r="X6" s="23">
        <f t="shared" si="4"/>
        <v>12.933689319868174</v>
      </c>
      <c r="Y6" s="23">
        <f t="shared" si="5"/>
        <v>1345.079570939778</v>
      </c>
      <c r="Z6" s="23">
        <v>0</v>
      </c>
      <c r="AA6" s="58">
        <v>432</v>
      </c>
      <c r="AB6" s="23">
        <f t="shared" si="6"/>
        <v>3.1136101179161528</v>
      </c>
      <c r="AC6" s="23">
        <f t="shared" si="7"/>
        <v>34.249711297077681</v>
      </c>
      <c r="AF6" s="155"/>
    </row>
    <row r="7" spans="1:33" ht="18.75" customHeight="1" x14ac:dyDescent="0.25">
      <c r="A7" s="41" t="s">
        <v>14</v>
      </c>
      <c r="B7" s="42" t="s">
        <v>20</v>
      </c>
      <c r="C7" s="22"/>
      <c r="D7" s="22"/>
      <c r="E7" s="43"/>
      <c r="F7" s="44"/>
      <c r="G7" s="46">
        <v>0</v>
      </c>
      <c r="H7" s="47">
        <f t="shared" si="0"/>
        <v>0</v>
      </c>
      <c r="I7" s="45">
        <f t="shared" si="1"/>
        <v>0</v>
      </c>
      <c r="J7" s="45"/>
      <c r="K7" s="22"/>
      <c r="L7" s="48"/>
      <c r="M7" s="49"/>
      <c r="N7" s="50">
        <f t="shared" si="2"/>
        <v>0</v>
      </c>
      <c r="O7" s="42"/>
      <c r="P7" s="22"/>
      <c r="Q7" s="22"/>
      <c r="R7" s="48"/>
      <c r="S7" s="22"/>
      <c r="T7" s="50"/>
      <c r="U7" s="56" t="s">
        <v>23</v>
      </c>
      <c r="V7" s="23">
        <v>17104.494450896502</v>
      </c>
      <c r="W7" s="57">
        <f t="shared" si="3"/>
        <v>3.0682136876713779E-4</v>
      </c>
      <c r="X7" s="23">
        <f t="shared" si="4"/>
        <v>166.06605947112376</v>
      </c>
      <c r="Y7" s="23">
        <f t="shared" si="5"/>
        <v>17270.560510367624</v>
      </c>
      <c r="Z7" s="23">
        <v>0</v>
      </c>
      <c r="AA7" s="58">
        <v>432</v>
      </c>
      <c r="AB7" s="23">
        <f t="shared" si="6"/>
        <v>39.978149329554689</v>
      </c>
      <c r="AC7" s="23">
        <f t="shared" si="7"/>
        <v>439.75964262510161</v>
      </c>
      <c r="AE7" s="233"/>
      <c r="AF7" s="224">
        <v>0.49509096082743981</v>
      </c>
      <c r="AG7" s="233"/>
    </row>
    <row r="8" spans="1:33" ht="18.75" customHeight="1" x14ac:dyDescent="0.25">
      <c r="A8" s="41" t="s">
        <v>14</v>
      </c>
      <c r="B8" s="42" t="s">
        <v>20</v>
      </c>
      <c r="C8" s="22"/>
      <c r="D8" s="22"/>
      <c r="E8" s="43"/>
      <c r="F8" s="44"/>
      <c r="G8" s="46">
        <v>0</v>
      </c>
      <c r="H8" s="47">
        <f t="shared" si="0"/>
        <v>0</v>
      </c>
      <c r="I8" s="45">
        <f t="shared" si="1"/>
        <v>0</v>
      </c>
      <c r="J8" s="45"/>
      <c r="K8" s="22"/>
      <c r="L8" s="48"/>
      <c r="M8" s="49"/>
      <c r="N8" s="50">
        <f t="shared" si="2"/>
        <v>0</v>
      </c>
      <c r="O8" s="42"/>
      <c r="P8" s="22"/>
      <c r="Q8" s="22"/>
      <c r="R8" s="48"/>
      <c r="S8" s="22"/>
      <c r="T8" s="50"/>
      <c r="U8" s="56" t="s">
        <v>24</v>
      </c>
      <c r="V8" s="23">
        <v>46422.117006674402</v>
      </c>
      <c r="W8" s="57">
        <f t="shared" si="3"/>
        <v>8.3272250588555267E-4</v>
      </c>
      <c r="X8" s="23">
        <f t="shared" si="4"/>
        <v>450.70832498073605</v>
      </c>
      <c r="Y8" s="23">
        <f t="shared" si="5"/>
        <v>46872.825331655135</v>
      </c>
      <c r="Z8" s="23">
        <v>0</v>
      </c>
      <c r="AA8" s="58">
        <v>672</v>
      </c>
      <c r="AB8" s="23">
        <f t="shared" si="6"/>
        <v>69.751228172105854</v>
      </c>
      <c r="AC8" s="23">
        <f t="shared" si="7"/>
        <v>767.26350989316438</v>
      </c>
      <c r="AE8" s="233"/>
      <c r="AF8" s="225"/>
      <c r="AG8" s="233"/>
    </row>
    <row r="9" spans="1:33" ht="18.75" customHeight="1" x14ac:dyDescent="0.25">
      <c r="A9" s="41" t="s">
        <v>14</v>
      </c>
      <c r="B9" s="42" t="s">
        <v>20</v>
      </c>
      <c r="C9" s="22"/>
      <c r="D9" s="22"/>
      <c r="E9" s="43"/>
      <c r="F9" s="44"/>
      <c r="G9" s="46">
        <v>0</v>
      </c>
      <c r="H9" s="47">
        <f t="shared" si="0"/>
        <v>0</v>
      </c>
      <c r="I9" s="45">
        <f t="shared" si="1"/>
        <v>0</v>
      </c>
      <c r="J9" s="45"/>
      <c r="K9" s="22"/>
      <c r="L9" s="48"/>
      <c r="M9" s="49"/>
      <c r="N9" s="50">
        <f t="shared" si="2"/>
        <v>0</v>
      </c>
      <c r="O9" s="42"/>
      <c r="P9" s="22"/>
      <c r="Q9" s="22"/>
      <c r="R9" s="48"/>
      <c r="S9" s="22"/>
      <c r="T9" s="50"/>
      <c r="U9" s="56" t="s">
        <v>25</v>
      </c>
      <c r="V9" s="23">
        <v>41579.650948823997</v>
      </c>
      <c r="W9" s="57">
        <f t="shared" si="3"/>
        <v>7.4585808154705997E-4</v>
      </c>
      <c r="X9" s="23">
        <f t="shared" si="4"/>
        <v>403.69324022283871</v>
      </c>
      <c r="Y9" s="23">
        <f t="shared" si="5"/>
        <v>41983.344189046838</v>
      </c>
      <c r="Z9" s="23">
        <v>0</v>
      </c>
      <c r="AA9" s="58">
        <v>252</v>
      </c>
      <c r="AB9" s="23">
        <f t="shared" si="6"/>
        <v>166.60057217875729</v>
      </c>
      <c r="AC9" s="23">
        <f t="shared" si="7"/>
        <v>1832.6062939663302</v>
      </c>
      <c r="AE9" s="233"/>
      <c r="AF9" s="224">
        <v>0.49509079727490402</v>
      </c>
      <c r="AG9" s="233"/>
    </row>
    <row r="10" spans="1:33" ht="18.75" customHeight="1" x14ac:dyDescent="0.25">
      <c r="A10" s="41" t="s">
        <v>14</v>
      </c>
      <c r="B10" s="42" t="s">
        <v>20</v>
      </c>
      <c r="C10" s="22"/>
      <c r="D10" s="22"/>
      <c r="E10" s="43"/>
      <c r="F10" s="44"/>
      <c r="G10" s="46">
        <v>0</v>
      </c>
      <c r="H10" s="47">
        <f t="shared" si="0"/>
        <v>0</v>
      </c>
      <c r="I10" s="45">
        <f t="shared" si="1"/>
        <v>0</v>
      </c>
      <c r="J10" s="45"/>
      <c r="K10" s="22"/>
      <c r="L10" s="45"/>
      <c r="M10" s="49"/>
      <c r="N10" s="50">
        <f t="shared" si="2"/>
        <v>0</v>
      </c>
      <c r="O10" s="42"/>
      <c r="P10" s="22"/>
      <c r="Q10" s="22"/>
      <c r="R10" s="48"/>
      <c r="S10" s="22"/>
      <c r="T10" s="50"/>
      <c r="U10" s="56" t="s">
        <v>26</v>
      </c>
      <c r="V10" s="23">
        <v>29724.917749446999</v>
      </c>
      <c r="W10" s="57">
        <f t="shared" si="3"/>
        <v>5.3320722085988903E-4</v>
      </c>
      <c r="X10" s="23">
        <f t="shared" si="4"/>
        <v>288.59665937073049</v>
      </c>
      <c r="Y10" s="23">
        <f t="shared" si="5"/>
        <v>30013.514408817729</v>
      </c>
      <c r="Z10" s="23">
        <v>0</v>
      </c>
      <c r="AA10" s="58">
        <v>672</v>
      </c>
      <c r="AB10" s="23">
        <f t="shared" si="6"/>
        <v>44.662967870264481</v>
      </c>
      <c r="AC10" s="23">
        <f t="shared" si="7"/>
        <v>491.29264657290929</v>
      </c>
      <c r="AE10" s="233"/>
      <c r="AF10" s="226"/>
      <c r="AG10" s="233"/>
    </row>
    <row r="11" spans="1:33" ht="18.75" customHeight="1" x14ac:dyDescent="0.25">
      <c r="A11" s="41" t="s">
        <v>14</v>
      </c>
      <c r="B11" s="42" t="s">
        <v>20</v>
      </c>
      <c r="C11" s="22"/>
      <c r="D11" s="22"/>
      <c r="E11" s="43"/>
      <c r="F11" s="44"/>
      <c r="G11" s="46">
        <v>0</v>
      </c>
      <c r="H11" s="47">
        <f t="shared" si="0"/>
        <v>0</v>
      </c>
      <c r="I11" s="45">
        <f t="shared" si="1"/>
        <v>0</v>
      </c>
      <c r="J11" s="45"/>
      <c r="K11" s="22"/>
      <c r="L11" s="48"/>
      <c r="M11" s="49"/>
      <c r="N11" s="50">
        <f t="shared" si="2"/>
        <v>0</v>
      </c>
      <c r="O11" s="42"/>
      <c r="P11" s="22"/>
      <c r="Q11" s="22"/>
      <c r="R11" s="48"/>
      <c r="S11" s="22"/>
      <c r="T11" s="50"/>
      <c r="U11" s="56" t="s">
        <v>18</v>
      </c>
      <c r="V11" s="23">
        <v>359630.2634611</v>
      </c>
      <c r="W11" s="57">
        <f t="shared" si="3"/>
        <v>6.4510675835518592E-3</v>
      </c>
      <c r="X11" s="23">
        <f t="shared" si="4"/>
        <v>3491.6191700957697</v>
      </c>
      <c r="Y11" s="23">
        <f t="shared" si="5"/>
        <v>363121.88263119577</v>
      </c>
      <c r="Z11" s="23">
        <v>0</v>
      </c>
      <c r="AA11" s="58">
        <v>672</v>
      </c>
      <c r="AB11" s="23">
        <f t="shared" si="6"/>
        <v>540.35994439166041</v>
      </c>
      <c r="AC11" s="23">
        <f>(AB11*12)</f>
        <v>6484.3193326999244</v>
      </c>
      <c r="AE11" s="233"/>
      <c r="AF11" s="233"/>
      <c r="AG11" s="233"/>
    </row>
    <row r="12" spans="1:33" ht="18.75" customHeight="1" x14ac:dyDescent="0.25">
      <c r="A12" s="59" t="s">
        <v>27</v>
      </c>
      <c r="B12" s="60" t="s">
        <v>28</v>
      </c>
      <c r="C12" s="24">
        <v>2869916</v>
      </c>
      <c r="D12" s="61">
        <v>0</v>
      </c>
      <c r="E12" s="62">
        <v>480</v>
      </c>
      <c r="F12" s="24">
        <f>(C12-D12)/E12</f>
        <v>5978.9916666666668</v>
      </c>
      <c r="G12" s="64">
        <v>130632</v>
      </c>
      <c r="H12" s="65">
        <f t="shared" si="0"/>
        <v>4.5493289254373986E-2</v>
      </c>
      <c r="I12" s="63">
        <f t="shared" si="1"/>
        <v>65937.714588473798</v>
      </c>
      <c r="J12" s="63">
        <f>C12+I12</f>
        <v>2935853.714588474</v>
      </c>
      <c r="K12" s="24">
        <v>0</v>
      </c>
      <c r="L12" s="66">
        <v>458</v>
      </c>
      <c r="M12" s="63">
        <f>(J12-K12-G12)/L12</f>
        <v>6124.9382414595502</v>
      </c>
      <c r="N12" s="64">
        <f t="shared" si="2"/>
        <v>204131.25889751461</v>
      </c>
      <c r="O12" s="60" t="s">
        <v>28</v>
      </c>
      <c r="P12" s="24">
        <v>3227337.27</v>
      </c>
      <c r="Q12" s="24">
        <f>'[1]diciembre 2015 OCAÑA'!D5</f>
        <v>0</v>
      </c>
      <c r="R12" s="69">
        <v>359</v>
      </c>
      <c r="S12" s="24">
        <f>(P12-Q12-N12)/R12</f>
        <v>8421.1866604526058</v>
      </c>
      <c r="T12" s="64">
        <f>N12+(N12*AF7)</f>
        <v>305194.8</v>
      </c>
      <c r="U12" s="60" t="s">
        <v>28</v>
      </c>
      <c r="V12" s="24">
        <v>3161002.981091023</v>
      </c>
      <c r="W12" s="67">
        <f t="shared" si="3"/>
        <v>5.6702246542254101E-2</v>
      </c>
      <c r="X12" s="24">
        <f t="shared" si="4"/>
        <v>30689.904957626371</v>
      </c>
      <c r="Y12" s="24">
        <f t="shared" si="5"/>
        <v>3191692.8860486494</v>
      </c>
      <c r="Z12" s="24">
        <v>0</v>
      </c>
      <c r="AA12" s="66">
        <v>132</v>
      </c>
      <c r="AB12" s="24">
        <f t="shared" si="6"/>
        <v>24179.491560974617</v>
      </c>
      <c r="AC12" s="24">
        <f t="shared" ref="AC12:AC66" si="8">(AB12*12)</f>
        <v>290153.89873169537</v>
      </c>
      <c r="AE12" s="233"/>
      <c r="AF12" s="233"/>
      <c r="AG12" s="233"/>
    </row>
    <row r="13" spans="1:33" ht="18.75" customHeight="1" x14ac:dyDescent="0.25">
      <c r="A13" s="59" t="s">
        <v>27</v>
      </c>
      <c r="B13" s="60" t="s">
        <v>20</v>
      </c>
      <c r="C13" s="24"/>
      <c r="D13" s="61"/>
      <c r="E13" s="62"/>
      <c r="F13" s="24"/>
      <c r="G13" s="64"/>
      <c r="H13" s="65"/>
      <c r="I13" s="63"/>
      <c r="J13" s="63"/>
      <c r="K13" s="24"/>
      <c r="L13" s="66"/>
      <c r="M13" s="63"/>
      <c r="N13" s="64">
        <f t="shared" si="2"/>
        <v>0</v>
      </c>
      <c r="O13" s="68"/>
      <c r="P13" s="24"/>
      <c r="Q13" s="24"/>
      <c r="R13" s="69"/>
      <c r="S13" s="24"/>
      <c r="T13" s="64"/>
      <c r="U13" s="70" t="s">
        <v>29</v>
      </c>
      <c r="V13" s="25">
        <v>220651.8861895861</v>
      </c>
      <c r="W13" s="71">
        <f t="shared" si="3"/>
        <v>3.9580657549449583E-3</v>
      </c>
      <c r="X13" s="25">
        <f t="shared" si="4"/>
        <v>2142.2901074082824</v>
      </c>
      <c r="Y13" s="25">
        <f t="shared" si="5"/>
        <v>222794.17629699438</v>
      </c>
      <c r="Z13" s="25">
        <v>0</v>
      </c>
      <c r="AA13" s="72">
        <v>132</v>
      </c>
      <c r="AB13" s="25">
        <f t="shared" si="6"/>
        <v>1687.8346689166242</v>
      </c>
      <c r="AC13" s="25">
        <f>(AB13*11)</f>
        <v>18566.181358082868</v>
      </c>
      <c r="AE13" s="233"/>
      <c r="AF13" s="233"/>
      <c r="AG13" s="233"/>
    </row>
    <row r="14" spans="1:33" ht="18.75" customHeight="1" x14ac:dyDescent="0.25">
      <c r="A14" s="59" t="s">
        <v>27</v>
      </c>
      <c r="B14" s="60" t="s">
        <v>30</v>
      </c>
      <c r="C14" s="24">
        <v>272769.84999999998</v>
      </c>
      <c r="D14" s="61">
        <v>0</v>
      </c>
      <c r="E14" s="62">
        <v>480</v>
      </c>
      <c r="F14" s="24">
        <f t="shared" ref="F14:F56" si="9">(C14-D14)/E14</f>
        <v>568.27052083333331</v>
      </c>
      <c r="G14" s="64">
        <v>12415.86</v>
      </c>
      <c r="H14" s="65">
        <f t="shared" ref="H14:H28" si="10">C14/$C$409</f>
        <v>4.3238888127465061E-3</v>
      </c>
      <c r="I14" s="63">
        <f t="shared" ref="I14:I28" si="11">H14*$AF$2</f>
        <v>6267.0198422674412</v>
      </c>
      <c r="J14" s="63">
        <f t="shared" ref="J14:J28" si="12">C14+I14</f>
        <v>279036.86984226742</v>
      </c>
      <c r="K14" s="24">
        <v>0</v>
      </c>
      <c r="L14" s="66">
        <v>458</v>
      </c>
      <c r="M14" s="63">
        <f t="shared" ref="M14:M28" si="13">(J14-K14-G14)/L14</f>
        <v>582.14194288704675</v>
      </c>
      <c r="N14" s="64">
        <f t="shared" si="2"/>
        <v>19401.563314644562</v>
      </c>
      <c r="O14" s="60" t="s">
        <v>30</v>
      </c>
      <c r="P14" s="24">
        <v>279036.87</v>
      </c>
      <c r="Q14" s="24">
        <f>'[1]diciembre 2015 OCAÑA'!D6</f>
        <v>0</v>
      </c>
      <c r="R14" s="66">
        <f t="shared" ref="R14:R27" si="14">L14-12</f>
        <v>446</v>
      </c>
      <c r="S14" s="24">
        <f t="shared" ref="S14:S27" si="15">(P14-Q14-N14)/R14</f>
        <v>582.14194324070729</v>
      </c>
      <c r="T14" s="64">
        <f t="shared" ref="T14:T27" si="16">N14+(S14*12)</f>
        <v>26387.26663353305</v>
      </c>
      <c r="U14" s="60" t="s">
        <v>30</v>
      </c>
      <c r="V14" s="24">
        <v>358017.68833209598</v>
      </c>
      <c r="W14" s="67">
        <f t="shared" si="3"/>
        <v>6.4221411215777124E-3</v>
      </c>
      <c r="X14" s="24">
        <f t="shared" si="4"/>
        <v>3475.9628174310578</v>
      </c>
      <c r="Y14" s="24">
        <f t="shared" si="5"/>
        <v>361493.65114952705</v>
      </c>
      <c r="Z14" s="24">
        <v>0</v>
      </c>
      <c r="AA14" s="66">
        <v>312</v>
      </c>
      <c r="AB14" s="24">
        <f t="shared" si="6"/>
        <v>1158.6334972741251</v>
      </c>
      <c r="AC14" s="24">
        <f t="shared" si="8"/>
        <v>13903.601967289502</v>
      </c>
      <c r="AE14" s="233"/>
      <c r="AF14" s="233"/>
      <c r="AG14" s="233"/>
    </row>
    <row r="15" spans="1:33" ht="18.75" customHeight="1" x14ac:dyDescent="0.25">
      <c r="A15" s="59" t="s">
        <v>27</v>
      </c>
      <c r="B15" s="60" t="s">
        <v>31</v>
      </c>
      <c r="C15" s="24">
        <v>369796.83</v>
      </c>
      <c r="D15" s="61">
        <v>0</v>
      </c>
      <c r="E15" s="62">
        <v>480</v>
      </c>
      <c r="F15" s="24">
        <f t="shared" si="9"/>
        <v>770.41006249999998</v>
      </c>
      <c r="G15" s="64">
        <v>16832.3</v>
      </c>
      <c r="H15" s="65">
        <f t="shared" si="10"/>
        <v>5.8619395663638109E-3</v>
      </c>
      <c r="I15" s="63">
        <f t="shared" si="11"/>
        <v>8496.2618530515756</v>
      </c>
      <c r="J15" s="63">
        <f t="shared" si="12"/>
        <v>378293.09185305156</v>
      </c>
      <c r="K15" s="24">
        <v>0</v>
      </c>
      <c r="L15" s="66">
        <v>458</v>
      </c>
      <c r="M15" s="63">
        <f t="shared" si="13"/>
        <v>789.21570273592044</v>
      </c>
      <c r="N15" s="64">
        <f t="shared" si="2"/>
        <v>26302.888432831045</v>
      </c>
      <c r="O15" s="60" t="s">
        <v>31</v>
      </c>
      <c r="P15" s="24">
        <v>378293.09</v>
      </c>
      <c r="Q15" s="24">
        <f>'[1]diciembre 2015 OCAÑA'!D7</f>
        <v>0</v>
      </c>
      <c r="R15" s="66">
        <f t="shared" si="14"/>
        <v>446</v>
      </c>
      <c r="S15" s="24">
        <f t="shared" si="15"/>
        <v>789.21569858109638</v>
      </c>
      <c r="T15" s="64">
        <f t="shared" si="16"/>
        <v>35773.476815804199</v>
      </c>
      <c r="U15" s="60" t="s">
        <v>31</v>
      </c>
      <c r="V15" s="24">
        <v>171762.60468249326</v>
      </c>
      <c r="W15" s="67">
        <f t="shared" si="3"/>
        <v>3.0810871156106675E-3</v>
      </c>
      <c r="X15" s="24">
        <f t="shared" si="4"/>
        <v>1667.6282953585344</v>
      </c>
      <c r="Y15" s="24">
        <f t="shared" si="5"/>
        <v>173430.23297785179</v>
      </c>
      <c r="Z15" s="24">
        <v>0</v>
      </c>
      <c r="AA15" s="66">
        <v>672</v>
      </c>
      <c r="AB15" s="24">
        <f t="shared" si="6"/>
        <v>258.08070383608896</v>
      </c>
      <c r="AC15" s="24">
        <f t="shared" si="8"/>
        <v>3096.9684460330673</v>
      </c>
      <c r="AE15" s="233"/>
      <c r="AF15" s="233"/>
      <c r="AG15" s="233"/>
    </row>
    <row r="16" spans="1:33" ht="18.75" customHeight="1" x14ac:dyDescent="0.25">
      <c r="A16" s="59" t="s">
        <v>27</v>
      </c>
      <c r="B16" s="60" t="s">
        <v>32</v>
      </c>
      <c r="C16" s="24">
        <v>876671.12</v>
      </c>
      <c r="D16" s="61">
        <v>8766.7099999999991</v>
      </c>
      <c r="E16" s="62">
        <v>480</v>
      </c>
      <c r="F16" s="24">
        <f t="shared" si="9"/>
        <v>1808.1341875000001</v>
      </c>
      <c r="G16" s="64">
        <v>39505.019999999997</v>
      </c>
      <c r="H16" s="65">
        <f t="shared" si="10"/>
        <v>1.3896801454508077E-2</v>
      </c>
      <c r="I16" s="63">
        <f t="shared" si="11"/>
        <v>20141.944955363731</v>
      </c>
      <c r="J16" s="63">
        <f t="shared" si="12"/>
        <v>896813.06495536375</v>
      </c>
      <c r="K16" s="24">
        <f t="shared" ref="K16:K27" si="17">J16*1%</f>
        <v>8968.1306495536373</v>
      </c>
      <c r="L16" s="66">
        <v>458</v>
      </c>
      <c r="M16" s="63">
        <f t="shared" si="13"/>
        <v>1852.2705552528605</v>
      </c>
      <c r="N16" s="64">
        <f t="shared" si="2"/>
        <v>61732.266663034323</v>
      </c>
      <c r="O16" s="60" t="s">
        <v>32</v>
      </c>
      <c r="P16" s="24">
        <v>930817.91</v>
      </c>
      <c r="Q16" s="24">
        <v>9309.18</v>
      </c>
      <c r="R16" s="66">
        <f t="shared" si="14"/>
        <v>446</v>
      </c>
      <c r="S16" s="24">
        <f t="shared" si="15"/>
        <v>1927.7499177958871</v>
      </c>
      <c r="T16" s="64">
        <f t="shared" si="16"/>
        <v>84865.265676584968</v>
      </c>
      <c r="U16" s="60" t="s">
        <v>32</v>
      </c>
      <c r="V16" s="24">
        <v>699424.34318050672</v>
      </c>
      <c r="W16" s="67">
        <f t="shared" si="3"/>
        <v>1.2546312604547725E-2</v>
      </c>
      <c r="X16" s="24">
        <f t="shared" si="4"/>
        <v>6790.6505453061127</v>
      </c>
      <c r="Y16" s="24">
        <f t="shared" si="5"/>
        <v>706214.99372581288</v>
      </c>
      <c r="Z16" s="24">
        <v>0</v>
      </c>
      <c r="AA16" s="66">
        <v>204</v>
      </c>
      <c r="AB16" s="24">
        <f t="shared" si="6"/>
        <v>3461.8382045382982</v>
      </c>
      <c r="AC16" s="24">
        <f t="shared" si="8"/>
        <v>41542.058454459577</v>
      </c>
      <c r="AE16" s="233"/>
      <c r="AF16" s="233"/>
      <c r="AG16" s="233"/>
    </row>
    <row r="17" spans="1:33" ht="18.75" customHeight="1" x14ac:dyDescent="0.25">
      <c r="A17" s="59" t="s">
        <v>27</v>
      </c>
      <c r="B17" s="60" t="s">
        <v>33</v>
      </c>
      <c r="C17" s="24">
        <v>380999.77</v>
      </c>
      <c r="D17" s="61">
        <v>3810</v>
      </c>
      <c r="E17" s="62">
        <v>480</v>
      </c>
      <c r="F17" s="24">
        <f t="shared" si="9"/>
        <v>785.81202083333335</v>
      </c>
      <c r="G17" s="64">
        <v>17168.810000000001</v>
      </c>
      <c r="H17" s="65">
        <f t="shared" si="10"/>
        <v>6.0395261542358592E-3</v>
      </c>
      <c r="I17" s="63">
        <f t="shared" si="11"/>
        <v>8753.6548430456369</v>
      </c>
      <c r="J17" s="63">
        <f t="shared" si="12"/>
        <v>389753.42484304565</v>
      </c>
      <c r="K17" s="24">
        <f t="shared" si="17"/>
        <v>3897.5342484304565</v>
      </c>
      <c r="L17" s="66">
        <v>458</v>
      </c>
      <c r="M17" s="63">
        <f t="shared" si="13"/>
        <v>804.99362575243492</v>
      </c>
      <c r="N17" s="64">
        <f t="shared" si="2"/>
        <v>26828.733509029218</v>
      </c>
      <c r="O17" s="60" t="s">
        <v>33</v>
      </c>
      <c r="P17" s="24">
        <v>404531.87</v>
      </c>
      <c r="Q17" s="24">
        <f t="shared" ref="Q17:Q27" si="18">P17*1%</f>
        <v>4045.3187000000003</v>
      </c>
      <c r="R17" s="66">
        <f t="shared" si="14"/>
        <v>446</v>
      </c>
      <c r="S17" s="24">
        <f t="shared" si="15"/>
        <v>837.79779773760265</v>
      </c>
      <c r="T17" s="64">
        <f t="shared" si="16"/>
        <v>36882.307081880448</v>
      </c>
      <c r="U17" s="60" t="s">
        <v>33</v>
      </c>
      <c r="V17" s="24">
        <v>303968.26548199437</v>
      </c>
      <c r="W17" s="67">
        <f t="shared" si="3"/>
        <v>5.452599581045786E-3</v>
      </c>
      <c r="X17" s="24">
        <f t="shared" si="4"/>
        <v>2951.2016387144058</v>
      </c>
      <c r="Y17" s="24">
        <f t="shared" si="5"/>
        <v>306919.46712070878</v>
      </c>
      <c r="Z17" s="24">
        <v>0</v>
      </c>
      <c r="AA17" s="66">
        <v>204</v>
      </c>
      <c r="AB17" s="24">
        <f t="shared" si="6"/>
        <v>1504.5071917681803</v>
      </c>
      <c r="AC17" s="24">
        <f t="shared" si="8"/>
        <v>18054.086301218165</v>
      </c>
      <c r="AE17" s="233"/>
      <c r="AF17" s="233"/>
      <c r="AG17" s="233"/>
    </row>
    <row r="18" spans="1:33" ht="18.75" customHeight="1" x14ac:dyDescent="0.25">
      <c r="A18" s="59" t="s">
        <v>27</v>
      </c>
      <c r="B18" s="60" t="s">
        <v>34</v>
      </c>
      <c r="C18" s="24">
        <v>55858.23</v>
      </c>
      <c r="D18" s="61">
        <v>558.58000000000004</v>
      </c>
      <c r="E18" s="62">
        <v>480</v>
      </c>
      <c r="F18" s="24">
        <f t="shared" si="9"/>
        <v>115.20760416666667</v>
      </c>
      <c r="G18" s="64">
        <v>2517.12</v>
      </c>
      <c r="H18" s="65">
        <f t="shared" si="10"/>
        <v>8.8545261067827445E-4</v>
      </c>
      <c r="I18" s="63">
        <f t="shared" si="11"/>
        <v>1283.3699756917363</v>
      </c>
      <c r="J18" s="63">
        <f t="shared" si="12"/>
        <v>57141.599975691737</v>
      </c>
      <c r="K18" s="24">
        <f t="shared" si="17"/>
        <v>571.41599975691736</v>
      </c>
      <c r="L18" s="66">
        <v>458</v>
      </c>
      <c r="M18" s="63">
        <f t="shared" si="13"/>
        <v>118.01979034046904</v>
      </c>
      <c r="N18" s="64">
        <f t="shared" si="2"/>
        <v>3933.3574840856281</v>
      </c>
      <c r="O18" s="60" t="s">
        <v>34</v>
      </c>
      <c r="P18" s="24">
        <v>59308.26</v>
      </c>
      <c r="Q18" s="24">
        <f t="shared" si="18"/>
        <v>593.08260000000007</v>
      </c>
      <c r="R18" s="66">
        <f t="shared" si="14"/>
        <v>446</v>
      </c>
      <c r="S18" s="24">
        <f t="shared" si="15"/>
        <v>122.82919263657931</v>
      </c>
      <c r="T18" s="64">
        <f t="shared" si="16"/>
        <v>5407.3077957245796</v>
      </c>
      <c r="U18" s="60" t="s">
        <v>34</v>
      </c>
      <c r="V18" s="24">
        <v>44564.569561309567</v>
      </c>
      <c r="W18" s="67">
        <f t="shared" si="3"/>
        <v>7.9940171693309886E-4</v>
      </c>
      <c r="X18" s="24">
        <f t="shared" si="4"/>
        <v>432.67355725240822</v>
      </c>
      <c r="Y18" s="24">
        <f t="shared" si="5"/>
        <v>44997.243118561972</v>
      </c>
      <c r="Z18" s="24">
        <v>0</v>
      </c>
      <c r="AA18" s="66">
        <v>204</v>
      </c>
      <c r="AB18" s="24">
        <f t="shared" si="6"/>
        <v>220.57472116942142</v>
      </c>
      <c r="AC18" s="24">
        <f t="shared" si="8"/>
        <v>2646.8966540330571</v>
      </c>
      <c r="AE18" s="233"/>
      <c r="AF18" s="233"/>
      <c r="AG18" s="233"/>
    </row>
    <row r="19" spans="1:33" ht="18.75" customHeight="1" x14ac:dyDescent="0.25">
      <c r="A19" s="59" t="s">
        <v>27</v>
      </c>
      <c r="B19" s="60" t="s">
        <v>35</v>
      </c>
      <c r="C19" s="24">
        <v>184354.18</v>
      </c>
      <c r="D19" s="61">
        <v>1843.54</v>
      </c>
      <c r="E19" s="62">
        <v>480</v>
      </c>
      <c r="F19" s="24">
        <f t="shared" si="9"/>
        <v>380.23049999999995</v>
      </c>
      <c r="G19" s="64">
        <v>8265.4</v>
      </c>
      <c r="H19" s="65">
        <f t="shared" si="10"/>
        <v>2.9223426873793263E-3</v>
      </c>
      <c r="I19" s="63">
        <f t="shared" si="11"/>
        <v>4235.6268629577044</v>
      </c>
      <c r="J19" s="63">
        <f t="shared" si="12"/>
        <v>188589.80686295769</v>
      </c>
      <c r="K19" s="24">
        <f t="shared" si="17"/>
        <v>1885.898068629577</v>
      </c>
      <c r="L19" s="66">
        <v>458</v>
      </c>
      <c r="M19" s="63">
        <f t="shared" si="13"/>
        <v>389.60373099198279</v>
      </c>
      <c r="N19" s="64">
        <f t="shared" si="2"/>
        <v>12940.644771903793</v>
      </c>
      <c r="O19" s="60" t="s">
        <v>35</v>
      </c>
      <c r="P19" s="24">
        <v>195740.65</v>
      </c>
      <c r="Q19" s="24">
        <f t="shared" si="18"/>
        <v>1957.4065000000001</v>
      </c>
      <c r="R19" s="66">
        <f t="shared" si="14"/>
        <v>446</v>
      </c>
      <c r="S19" s="24">
        <f t="shared" si="15"/>
        <v>405.47667876254752</v>
      </c>
      <c r="T19" s="64">
        <f t="shared" si="16"/>
        <v>17806.364917054365</v>
      </c>
      <c r="U19" s="60" t="s">
        <v>35</v>
      </c>
      <c r="V19" s="24">
        <v>147080.81280654779</v>
      </c>
      <c r="W19" s="67">
        <f t="shared" si="3"/>
        <v>2.6383437659756662E-3</v>
      </c>
      <c r="X19" s="24">
        <f t="shared" si="4"/>
        <v>1427.9949095667769</v>
      </c>
      <c r="Y19" s="24">
        <f t="shared" si="5"/>
        <v>148508.80771611456</v>
      </c>
      <c r="Z19" s="24">
        <v>0</v>
      </c>
      <c r="AA19" s="66">
        <v>204</v>
      </c>
      <c r="AB19" s="24">
        <f t="shared" si="6"/>
        <v>727.98435154958122</v>
      </c>
      <c r="AC19" s="24">
        <f t="shared" si="8"/>
        <v>8735.8122185949742</v>
      </c>
      <c r="AE19" s="233"/>
      <c r="AF19" s="233"/>
      <c r="AG19" s="233"/>
    </row>
    <row r="20" spans="1:33" ht="18.75" customHeight="1" x14ac:dyDescent="0.25">
      <c r="A20" s="59" t="s">
        <v>27</v>
      </c>
      <c r="B20" s="60" t="s">
        <v>35</v>
      </c>
      <c r="C20" s="24">
        <v>184354.18</v>
      </c>
      <c r="D20" s="61">
        <v>1843.54</v>
      </c>
      <c r="E20" s="62">
        <v>480</v>
      </c>
      <c r="F20" s="24">
        <f t="shared" si="9"/>
        <v>380.23049999999995</v>
      </c>
      <c r="G20" s="64">
        <v>8265.4</v>
      </c>
      <c r="H20" s="65">
        <f t="shared" si="10"/>
        <v>2.9223426873793263E-3</v>
      </c>
      <c r="I20" s="63">
        <f t="shared" si="11"/>
        <v>4235.6268629577044</v>
      </c>
      <c r="J20" s="63">
        <f t="shared" si="12"/>
        <v>188589.80686295769</v>
      </c>
      <c r="K20" s="24">
        <f t="shared" si="17"/>
        <v>1885.898068629577</v>
      </c>
      <c r="L20" s="66">
        <v>458</v>
      </c>
      <c r="M20" s="63">
        <f t="shared" si="13"/>
        <v>389.60373099198279</v>
      </c>
      <c r="N20" s="64">
        <f t="shared" si="2"/>
        <v>12940.644771903793</v>
      </c>
      <c r="O20" s="60" t="s">
        <v>35</v>
      </c>
      <c r="P20" s="24">
        <v>195740.65</v>
      </c>
      <c r="Q20" s="24">
        <f t="shared" si="18"/>
        <v>1957.4065000000001</v>
      </c>
      <c r="R20" s="66">
        <f t="shared" si="14"/>
        <v>446</v>
      </c>
      <c r="S20" s="24">
        <f t="shared" si="15"/>
        <v>405.47667876254752</v>
      </c>
      <c r="T20" s="64">
        <f t="shared" si="16"/>
        <v>17806.364917054365</v>
      </c>
      <c r="U20" s="60" t="s">
        <v>35</v>
      </c>
      <c r="V20" s="24">
        <v>4962.1354166666715</v>
      </c>
      <c r="W20" s="67">
        <f t="shared" si="3"/>
        <v>8.9011059924648121E-5</v>
      </c>
      <c r="X20" s="24">
        <f t="shared" si="4"/>
        <v>48.176944227939238</v>
      </c>
      <c r="Y20" s="24">
        <f t="shared" si="5"/>
        <v>5010.3123608946107</v>
      </c>
      <c r="Z20" s="24">
        <v>0</v>
      </c>
      <c r="AA20" s="66">
        <v>204</v>
      </c>
      <c r="AB20" s="24">
        <f t="shared" si="6"/>
        <v>24.560354710267699</v>
      </c>
      <c r="AC20" s="24">
        <f t="shared" si="8"/>
        <v>294.72425652321238</v>
      </c>
      <c r="AE20" s="233"/>
      <c r="AF20" s="233"/>
      <c r="AG20" s="233"/>
    </row>
    <row r="21" spans="1:33" ht="18.75" customHeight="1" x14ac:dyDescent="0.25">
      <c r="A21" s="59" t="s">
        <v>27</v>
      </c>
      <c r="B21" s="60" t="s">
        <v>36</v>
      </c>
      <c r="C21" s="24">
        <v>109144.6</v>
      </c>
      <c r="D21" s="61">
        <v>1091.45</v>
      </c>
      <c r="E21" s="62">
        <v>480</v>
      </c>
      <c r="F21" s="24">
        <f t="shared" si="9"/>
        <v>225.11072916666669</v>
      </c>
      <c r="G21" s="64">
        <v>4918.33</v>
      </c>
      <c r="H21" s="65">
        <f t="shared" si="10"/>
        <v>1.730136651509294E-3</v>
      </c>
      <c r="I21" s="63">
        <f t="shared" si="11"/>
        <v>2507.6502182200238</v>
      </c>
      <c r="J21" s="63">
        <f t="shared" si="12"/>
        <v>111652.25021822003</v>
      </c>
      <c r="K21" s="24">
        <f t="shared" si="17"/>
        <v>1116.5225021822002</v>
      </c>
      <c r="L21" s="66">
        <v>458</v>
      </c>
      <c r="M21" s="63">
        <f t="shared" si="13"/>
        <v>230.60567186907824</v>
      </c>
      <c r="N21" s="64">
        <f t="shared" si="2"/>
        <v>7685.5980624289386</v>
      </c>
      <c r="O21" s="60" t="s">
        <v>36</v>
      </c>
      <c r="P21" s="24">
        <v>115885.82</v>
      </c>
      <c r="Q21" s="24">
        <f t="shared" si="18"/>
        <v>1158.8582000000001</v>
      </c>
      <c r="R21" s="66">
        <f t="shared" si="14"/>
        <v>446</v>
      </c>
      <c r="S21" s="24">
        <f t="shared" si="15"/>
        <v>240.00305770755844</v>
      </c>
      <c r="T21" s="64">
        <f t="shared" si="16"/>
        <v>10565.63475491964</v>
      </c>
      <c r="U21" s="60" t="s">
        <v>36</v>
      </c>
      <c r="V21" s="24">
        <v>87077.040932291769</v>
      </c>
      <c r="W21" s="67">
        <f t="shared" si="3"/>
        <v>1.561992782875703E-3</v>
      </c>
      <c r="X21" s="24">
        <f t="shared" si="4"/>
        <v>845.4234703951463</v>
      </c>
      <c r="Y21" s="24">
        <f t="shared" si="5"/>
        <v>87922.464402686921</v>
      </c>
      <c r="Z21" s="24">
        <v>0</v>
      </c>
      <c r="AA21" s="66">
        <v>204</v>
      </c>
      <c r="AB21" s="24">
        <f t="shared" si="6"/>
        <v>430.99247256219081</v>
      </c>
      <c r="AC21" s="24">
        <f t="shared" si="8"/>
        <v>5171.9096707462895</v>
      </c>
      <c r="AE21" s="233"/>
      <c r="AF21" s="233"/>
      <c r="AG21" s="233"/>
    </row>
    <row r="22" spans="1:33" ht="18.75" customHeight="1" x14ac:dyDescent="0.25">
      <c r="A22" s="59" t="s">
        <v>27</v>
      </c>
      <c r="B22" s="60" t="s">
        <v>36</v>
      </c>
      <c r="C22" s="24">
        <v>109144.6</v>
      </c>
      <c r="D22" s="61">
        <v>1091.45</v>
      </c>
      <c r="E22" s="62">
        <v>480</v>
      </c>
      <c r="F22" s="24">
        <f t="shared" si="9"/>
        <v>225.11072916666669</v>
      </c>
      <c r="G22" s="64">
        <v>4918.33</v>
      </c>
      <c r="H22" s="65">
        <f t="shared" si="10"/>
        <v>1.730136651509294E-3</v>
      </c>
      <c r="I22" s="63">
        <f t="shared" si="11"/>
        <v>2507.6502182200238</v>
      </c>
      <c r="J22" s="63">
        <f t="shared" si="12"/>
        <v>111652.25021822003</v>
      </c>
      <c r="K22" s="24">
        <f t="shared" si="17"/>
        <v>1116.5225021822002</v>
      </c>
      <c r="L22" s="66">
        <v>458</v>
      </c>
      <c r="M22" s="63">
        <f t="shared" si="13"/>
        <v>230.60567186907824</v>
      </c>
      <c r="N22" s="64">
        <f t="shared" si="2"/>
        <v>7685.5980624289386</v>
      </c>
      <c r="O22" s="60" t="s">
        <v>36</v>
      </c>
      <c r="P22" s="24">
        <v>115885.82</v>
      </c>
      <c r="Q22" s="24">
        <f t="shared" si="18"/>
        <v>1158.8582000000001</v>
      </c>
      <c r="R22" s="66">
        <f t="shared" si="14"/>
        <v>446</v>
      </c>
      <c r="S22" s="24">
        <f t="shared" si="15"/>
        <v>240.00305770755844</v>
      </c>
      <c r="T22" s="64">
        <f t="shared" si="16"/>
        <v>10565.63475491964</v>
      </c>
      <c r="U22" s="60" t="s">
        <v>36</v>
      </c>
      <c r="V22" s="24">
        <v>87077.040932291769</v>
      </c>
      <c r="W22" s="67">
        <f t="shared" si="3"/>
        <v>1.561992782875703E-3</v>
      </c>
      <c r="X22" s="24">
        <f t="shared" si="4"/>
        <v>845.4234703951463</v>
      </c>
      <c r="Y22" s="24">
        <f t="shared" si="5"/>
        <v>87922.464402686921</v>
      </c>
      <c r="Z22" s="24">
        <v>0</v>
      </c>
      <c r="AA22" s="66">
        <v>204</v>
      </c>
      <c r="AB22" s="24">
        <f t="shared" si="6"/>
        <v>430.99247256219081</v>
      </c>
      <c r="AC22" s="24">
        <f t="shared" si="8"/>
        <v>5171.9096707462895</v>
      </c>
      <c r="AE22" s="233"/>
      <c r="AF22" s="233"/>
      <c r="AG22" s="233"/>
    </row>
    <row r="23" spans="1:33" ht="18.75" customHeight="1" x14ac:dyDescent="0.25">
      <c r="A23" s="59" t="s">
        <v>27</v>
      </c>
      <c r="B23" s="60" t="s">
        <v>37</v>
      </c>
      <c r="C23" s="24">
        <v>24097.84</v>
      </c>
      <c r="D23" s="61">
        <v>240.98</v>
      </c>
      <c r="E23" s="62">
        <v>480</v>
      </c>
      <c r="F23" s="24">
        <f t="shared" si="9"/>
        <v>49.701791666666665</v>
      </c>
      <c r="G23" s="64">
        <v>1085.9100000000001</v>
      </c>
      <c r="H23" s="65">
        <f t="shared" si="10"/>
        <v>3.8199376062770602E-4</v>
      </c>
      <c r="I23" s="63">
        <f t="shared" si="11"/>
        <v>553.65958310929921</v>
      </c>
      <c r="J23" s="63">
        <f t="shared" si="12"/>
        <v>24651.4995831093</v>
      </c>
      <c r="K23" s="24">
        <f t="shared" si="17"/>
        <v>246.51499583109302</v>
      </c>
      <c r="L23" s="66">
        <v>458</v>
      </c>
      <c r="M23" s="63">
        <f t="shared" si="13"/>
        <v>50.915010015891284</v>
      </c>
      <c r="N23" s="64">
        <f t="shared" si="2"/>
        <v>1696.8901201906956</v>
      </c>
      <c r="O23" s="60" t="s">
        <v>37</v>
      </c>
      <c r="P23" s="24">
        <v>25586.22</v>
      </c>
      <c r="Q23" s="24">
        <f t="shared" si="18"/>
        <v>255.86220000000003</v>
      </c>
      <c r="R23" s="66">
        <f t="shared" si="14"/>
        <v>446</v>
      </c>
      <c r="S23" s="24">
        <f t="shared" si="15"/>
        <v>52.989837847106067</v>
      </c>
      <c r="T23" s="64">
        <f t="shared" si="16"/>
        <v>2332.7681743559683</v>
      </c>
      <c r="U23" s="60" t="s">
        <v>37</v>
      </c>
      <c r="V23" s="24">
        <v>18785.226934523827</v>
      </c>
      <c r="W23" s="67">
        <f t="shared" si="3"/>
        <v>3.369704411433107E-4</v>
      </c>
      <c r="X23" s="24">
        <f t="shared" si="4"/>
        <v>182.38414600576996</v>
      </c>
      <c r="Y23" s="24">
        <f t="shared" si="5"/>
        <v>18967.611080529598</v>
      </c>
      <c r="Z23" s="24">
        <v>0</v>
      </c>
      <c r="AA23" s="66">
        <v>204</v>
      </c>
      <c r="AB23" s="24">
        <f t="shared" si="6"/>
        <v>92.978485688870578</v>
      </c>
      <c r="AC23" s="24">
        <f t="shared" si="8"/>
        <v>1115.7418282664469</v>
      </c>
      <c r="AE23" s="233"/>
      <c r="AF23" s="233"/>
      <c r="AG23" s="233"/>
    </row>
    <row r="24" spans="1:33" ht="18.75" customHeight="1" x14ac:dyDescent="0.25">
      <c r="A24" s="59" t="s">
        <v>27</v>
      </c>
      <c r="B24" s="60" t="s">
        <v>37</v>
      </c>
      <c r="C24" s="24">
        <v>24097.84</v>
      </c>
      <c r="D24" s="61">
        <v>240.98</v>
      </c>
      <c r="E24" s="62">
        <v>480</v>
      </c>
      <c r="F24" s="24">
        <f t="shared" si="9"/>
        <v>49.701791666666665</v>
      </c>
      <c r="G24" s="64">
        <v>1085.9100000000001</v>
      </c>
      <c r="H24" s="65">
        <f t="shared" si="10"/>
        <v>3.8199376062770602E-4</v>
      </c>
      <c r="I24" s="63">
        <f t="shared" si="11"/>
        <v>553.65958310929921</v>
      </c>
      <c r="J24" s="63">
        <f t="shared" si="12"/>
        <v>24651.4995831093</v>
      </c>
      <c r="K24" s="24">
        <f t="shared" si="17"/>
        <v>246.51499583109302</v>
      </c>
      <c r="L24" s="66">
        <v>458</v>
      </c>
      <c r="M24" s="63">
        <f t="shared" si="13"/>
        <v>50.915010015891284</v>
      </c>
      <c r="N24" s="64">
        <f t="shared" si="2"/>
        <v>1696.8901201906956</v>
      </c>
      <c r="O24" s="60" t="s">
        <v>37</v>
      </c>
      <c r="P24" s="24">
        <v>25586.22</v>
      </c>
      <c r="Q24" s="24">
        <f t="shared" si="18"/>
        <v>255.86220000000003</v>
      </c>
      <c r="R24" s="66">
        <f t="shared" si="14"/>
        <v>446</v>
      </c>
      <c r="S24" s="24">
        <f t="shared" si="15"/>
        <v>52.989837847106067</v>
      </c>
      <c r="T24" s="64">
        <f t="shared" si="16"/>
        <v>2332.7681743559683</v>
      </c>
      <c r="U24" s="60" t="s">
        <v>37</v>
      </c>
      <c r="V24" s="24">
        <v>18785.226934523827</v>
      </c>
      <c r="W24" s="67">
        <f t="shared" si="3"/>
        <v>3.369704411433107E-4</v>
      </c>
      <c r="X24" s="24">
        <f t="shared" si="4"/>
        <v>182.38414600576996</v>
      </c>
      <c r="Y24" s="24">
        <f t="shared" si="5"/>
        <v>18967.611080529598</v>
      </c>
      <c r="Z24" s="24">
        <v>0</v>
      </c>
      <c r="AA24" s="66">
        <v>204</v>
      </c>
      <c r="AB24" s="24">
        <f t="shared" si="6"/>
        <v>92.978485688870578</v>
      </c>
      <c r="AC24" s="24">
        <f t="shared" si="8"/>
        <v>1115.7418282664469</v>
      </c>
      <c r="AE24" s="233"/>
      <c r="AF24" s="233"/>
      <c r="AG24" s="233"/>
    </row>
    <row r="25" spans="1:33" ht="18.75" customHeight="1" x14ac:dyDescent="0.25">
      <c r="A25" s="59" t="s">
        <v>27</v>
      </c>
      <c r="B25" s="60" t="s">
        <v>38</v>
      </c>
      <c r="C25" s="24">
        <v>117418.06</v>
      </c>
      <c r="D25" s="61">
        <v>1174.18</v>
      </c>
      <c r="E25" s="62">
        <v>480</v>
      </c>
      <c r="F25" s="24">
        <f t="shared" si="9"/>
        <v>242.17475000000002</v>
      </c>
      <c r="G25" s="64">
        <v>5291.15</v>
      </c>
      <c r="H25" s="65">
        <f t="shared" si="10"/>
        <v>1.8612857544497608E-3</v>
      </c>
      <c r="I25" s="63">
        <f t="shared" si="11"/>
        <v>2697.7369817835406</v>
      </c>
      <c r="J25" s="63">
        <f t="shared" si="12"/>
        <v>120115.79698178354</v>
      </c>
      <c r="K25" s="24">
        <f t="shared" si="17"/>
        <v>1201.1579698178355</v>
      </c>
      <c r="L25" s="66">
        <v>458</v>
      </c>
      <c r="M25" s="63">
        <f t="shared" si="13"/>
        <v>248.08622055014345</v>
      </c>
      <c r="N25" s="64">
        <f t="shared" si="2"/>
        <v>8268.1846466017214</v>
      </c>
      <c r="O25" s="60" t="s">
        <v>38</v>
      </c>
      <c r="P25" s="24">
        <v>124670.28</v>
      </c>
      <c r="Q25" s="24">
        <f t="shared" si="18"/>
        <v>1246.7028</v>
      </c>
      <c r="R25" s="66">
        <f t="shared" si="14"/>
        <v>446</v>
      </c>
      <c r="S25" s="24">
        <f t="shared" si="15"/>
        <v>258.19594742914416</v>
      </c>
      <c r="T25" s="64">
        <f t="shared" si="16"/>
        <v>11366.536015751451</v>
      </c>
      <c r="U25" s="60" t="s">
        <v>38</v>
      </c>
      <c r="V25" s="24">
        <v>93678.169677083439</v>
      </c>
      <c r="W25" s="67">
        <f t="shared" si="3"/>
        <v>1.6804041958934622E-3</v>
      </c>
      <c r="X25" s="24">
        <f t="shared" si="4"/>
        <v>909.51325930157384</v>
      </c>
      <c r="Y25" s="24">
        <f t="shared" si="5"/>
        <v>94587.682936385012</v>
      </c>
      <c r="Z25" s="24">
        <v>0</v>
      </c>
      <c r="AA25" s="66">
        <v>204</v>
      </c>
      <c r="AB25" s="24">
        <f t="shared" si="6"/>
        <v>463.66511243325988</v>
      </c>
      <c r="AC25" s="24">
        <f t="shared" si="8"/>
        <v>5563.981349199119</v>
      </c>
      <c r="AE25" s="233"/>
      <c r="AF25" s="233"/>
      <c r="AG25" s="233"/>
    </row>
    <row r="26" spans="1:33" ht="18.75" customHeight="1" x14ac:dyDescent="0.25">
      <c r="A26" s="59" t="s">
        <v>27</v>
      </c>
      <c r="B26" s="60" t="s">
        <v>39</v>
      </c>
      <c r="C26" s="24">
        <v>126482.88</v>
      </c>
      <c r="D26" s="61">
        <v>1264.83</v>
      </c>
      <c r="E26" s="62">
        <v>480</v>
      </c>
      <c r="F26" s="24">
        <f t="shared" si="9"/>
        <v>260.87093750000003</v>
      </c>
      <c r="G26" s="64">
        <v>5699.64</v>
      </c>
      <c r="H26" s="65">
        <f t="shared" si="10"/>
        <v>2.0049793253761692E-3</v>
      </c>
      <c r="I26" s="63">
        <f t="shared" si="11"/>
        <v>2906.0056258678583</v>
      </c>
      <c r="J26" s="63">
        <f t="shared" si="12"/>
        <v>129388.88562586786</v>
      </c>
      <c r="K26" s="24">
        <f t="shared" si="17"/>
        <v>1293.8888562586785</v>
      </c>
      <c r="L26" s="66">
        <v>458</v>
      </c>
      <c r="M26" s="63">
        <f t="shared" si="13"/>
        <v>267.23877023932135</v>
      </c>
      <c r="N26" s="64">
        <f t="shared" si="2"/>
        <v>8906.5052428718554</v>
      </c>
      <c r="O26" s="60" t="s">
        <v>39</v>
      </c>
      <c r="P26" s="24">
        <v>134294.99</v>
      </c>
      <c r="Q26" s="24">
        <f t="shared" si="18"/>
        <v>1342.9498999999998</v>
      </c>
      <c r="R26" s="66">
        <f t="shared" si="14"/>
        <v>446</v>
      </c>
      <c r="S26" s="24">
        <f t="shared" si="15"/>
        <v>278.12900192181195</v>
      </c>
      <c r="T26" s="64">
        <f t="shared" si="16"/>
        <v>12244.053265933599</v>
      </c>
      <c r="U26" s="60" t="s">
        <v>39</v>
      </c>
      <c r="V26" s="24">
        <v>100910.48204687511</v>
      </c>
      <c r="W26" s="67">
        <f t="shared" si="3"/>
        <v>1.8101378157336367E-3</v>
      </c>
      <c r="X26" s="24">
        <f t="shared" si="4"/>
        <v>979.73115551379522</v>
      </c>
      <c r="Y26" s="24">
        <f t="shared" si="5"/>
        <v>101890.21320238891</v>
      </c>
      <c r="Z26" s="24">
        <v>0</v>
      </c>
      <c r="AA26" s="66">
        <v>204</v>
      </c>
      <c r="AB26" s="24">
        <f t="shared" si="6"/>
        <v>499.46182942347508</v>
      </c>
      <c r="AC26" s="24">
        <f t="shared" si="8"/>
        <v>5993.5419530817007</v>
      </c>
    </row>
    <row r="27" spans="1:33" ht="18.75" customHeight="1" x14ac:dyDescent="0.25">
      <c r="A27" s="59" t="s">
        <v>27</v>
      </c>
      <c r="B27" s="60" t="s">
        <v>40</v>
      </c>
      <c r="C27" s="24">
        <v>117333.19</v>
      </c>
      <c r="D27" s="61">
        <v>1173.33</v>
      </c>
      <c r="E27" s="62">
        <v>480</v>
      </c>
      <c r="F27" s="24">
        <f t="shared" si="9"/>
        <v>241.99970833333333</v>
      </c>
      <c r="G27" s="64">
        <v>5287.33</v>
      </c>
      <c r="H27" s="65">
        <f t="shared" si="10"/>
        <v>1.8599404135202636E-3</v>
      </c>
      <c r="I27" s="63">
        <f t="shared" si="11"/>
        <v>2695.7870522953172</v>
      </c>
      <c r="J27" s="63">
        <f t="shared" si="12"/>
        <v>120028.97705229532</v>
      </c>
      <c r="K27" s="24">
        <f t="shared" si="17"/>
        <v>1200.2897705229532</v>
      </c>
      <c r="L27" s="66">
        <v>458</v>
      </c>
      <c r="M27" s="63">
        <f t="shared" si="13"/>
        <v>247.90689362832393</v>
      </c>
      <c r="N27" s="64">
        <f t="shared" si="2"/>
        <v>8262.2127235398875</v>
      </c>
      <c r="O27" s="60" t="s">
        <v>40</v>
      </c>
      <c r="P27" s="24">
        <v>124580.17</v>
      </c>
      <c r="Q27" s="24">
        <f t="shared" si="18"/>
        <v>1245.8017</v>
      </c>
      <c r="R27" s="66">
        <f t="shared" si="14"/>
        <v>446</v>
      </c>
      <c r="S27" s="24">
        <f t="shared" si="15"/>
        <v>258.00931743600927</v>
      </c>
      <c r="T27" s="64">
        <f t="shared" si="16"/>
        <v>11358.324532772</v>
      </c>
      <c r="U27" s="60" t="s">
        <v>40</v>
      </c>
      <c r="V27" s="24">
        <v>93610.542860119152</v>
      </c>
      <c r="W27" s="67">
        <f t="shared" si="3"/>
        <v>1.6791911023053463E-3</v>
      </c>
      <c r="X27" s="24">
        <f t="shared" si="4"/>
        <v>908.85667637595304</v>
      </c>
      <c r="Y27" s="24">
        <f t="shared" si="5"/>
        <v>94519.399536495112</v>
      </c>
      <c r="Z27" s="24">
        <v>0</v>
      </c>
      <c r="AA27" s="66">
        <v>204</v>
      </c>
      <c r="AB27" s="24">
        <f t="shared" si="6"/>
        <v>463.33038988477995</v>
      </c>
      <c r="AC27" s="24">
        <f t="shared" si="8"/>
        <v>5559.9646786173598</v>
      </c>
    </row>
    <row r="28" spans="1:33" ht="18.75" customHeight="1" x14ac:dyDescent="0.25">
      <c r="A28" s="59" t="s">
        <v>27</v>
      </c>
      <c r="B28" s="60" t="s">
        <v>41</v>
      </c>
      <c r="C28" s="24">
        <v>704452.05</v>
      </c>
      <c r="D28" s="61">
        <v>0</v>
      </c>
      <c r="E28" s="62">
        <v>480</v>
      </c>
      <c r="F28" s="24">
        <f t="shared" si="9"/>
        <v>1467.6084375</v>
      </c>
      <c r="G28" s="64">
        <v>32065.05</v>
      </c>
      <c r="H28" s="65">
        <f t="shared" si="10"/>
        <v>1.1166821912727316E-2</v>
      </c>
      <c r="I28" s="63">
        <f t="shared" si="11"/>
        <v>16185.128141090288</v>
      </c>
      <c r="J28" s="63">
        <f t="shared" si="12"/>
        <v>720637.17814109032</v>
      </c>
      <c r="K28" s="24">
        <v>0</v>
      </c>
      <c r="L28" s="66">
        <v>458</v>
      </c>
      <c r="M28" s="63">
        <f t="shared" si="13"/>
        <v>1503.4325941945203</v>
      </c>
      <c r="N28" s="64">
        <f t="shared" si="2"/>
        <v>50106.241130334238</v>
      </c>
      <c r="O28" s="60" t="s">
        <v>41</v>
      </c>
      <c r="P28" s="24">
        <v>792184.99</v>
      </c>
      <c r="Q28" s="24"/>
      <c r="R28" s="66">
        <v>359</v>
      </c>
      <c r="S28" s="63">
        <f>(P28-Q28-N28)/R28</f>
        <v>2067.0717238709353</v>
      </c>
      <c r="T28" s="64">
        <f>N28+(N28*AF9)</f>
        <v>74913.38</v>
      </c>
      <c r="U28" s="60" t="s">
        <v>41</v>
      </c>
      <c r="V28" s="24">
        <v>814853.20577057812</v>
      </c>
      <c r="W28" s="67">
        <f t="shared" si="3"/>
        <v>1.4616881934544104E-2</v>
      </c>
      <c r="X28" s="24">
        <f t="shared" si="4"/>
        <v>7911.3394036992504</v>
      </c>
      <c r="Y28" s="24">
        <f t="shared" si="5"/>
        <v>822764.54517427739</v>
      </c>
      <c r="Z28" s="24">
        <v>0</v>
      </c>
      <c r="AA28" s="66">
        <v>240</v>
      </c>
      <c r="AB28" s="24">
        <f t="shared" si="6"/>
        <v>3428.1856048928225</v>
      </c>
      <c r="AC28" s="24">
        <f t="shared" si="8"/>
        <v>41138.227258713872</v>
      </c>
    </row>
    <row r="29" spans="1:33" ht="18.75" customHeight="1" x14ac:dyDescent="0.25">
      <c r="A29" s="59" t="s">
        <v>27</v>
      </c>
      <c r="B29" s="60" t="s">
        <v>20</v>
      </c>
      <c r="C29" s="24"/>
      <c r="D29" s="24"/>
      <c r="E29" s="62"/>
      <c r="F29" s="24"/>
      <c r="G29" s="64"/>
      <c r="H29" s="65"/>
      <c r="I29" s="63"/>
      <c r="J29" s="63"/>
      <c r="K29" s="24"/>
      <c r="L29" s="66"/>
      <c r="M29" s="63"/>
      <c r="N29" s="64">
        <f t="shared" si="2"/>
        <v>0</v>
      </c>
      <c r="O29" s="60"/>
      <c r="P29" s="24"/>
      <c r="Q29" s="24"/>
      <c r="R29" s="73"/>
      <c r="S29" s="63"/>
      <c r="T29" s="64"/>
      <c r="U29" s="70" t="s">
        <v>42</v>
      </c>
      <c r="V29" s="25">
        <v>848053.3891925629</v>
      </c>
      <c r="W29" s="71">
        <f t="shared" si="3"/>
        <v>1.5212428663510391E-2</v>
      </c>
      <c r="X29" s="25">
        <f t="shared" si="4"/>
        <v>8233.6771173589823</v>
      </c>
      <c r="Y29" s="25">
        <f t="shared" si="5"/>
        <v>856287.06630992191</v>
      </c>
      <c r="Z29" s="25">
        <v>0</v>
      </c>
      <c r="AA29" s="72">
        <v>672</v>
      </c>
      <c r="AB29" s="25">
        <f t="shared" si="6"/>
        <v>1274.2367058183361</v>
      </c>
      <c r="AC29" s="25">
        <f>(AB29*11)</f>
        <v>14016.603764001697</v>
      </c>
    </row>
    <row r="30" spans="1:33" ht="18.75" customHeight="1" x14ac:dyDescent="0.25">
      <c r="A30" s="59" t="s">
        <v>27</v>
      </c>
      <c r="B30" s="60" t="s">
        <v>43</v>
      </c>
      <c r="C30" s="24">
        <v>80880.98</v>
      </c>
      <c r="D30" s="24">
        <v>808.81</v>
      </c>
      <c r="E30" s="62">
        <v>480</v>
      </c>
      <c r="F30" s="24">
        <f t="shared" si="9"/>
        <v>166.81702083333332</v>
      </c>
      <c r="G30" s="64">
        <v>3644.7</v>
      </c>
      <c r="H30" s="65">
        <f t="shared" ref="H30:H61" si="19">C30/$C$409</f>
        <v>1.2821078450788235E-3</v>
      </c>
      <c r="I30" s="63">
        <f t="shared" ref="I30:I61" si="20">H30*$AF$2</f>
        <v>1858.2798154636084</v>
      </c>
      <c r="J30" s="63">
        <f t="shared" ref="J30:J61" si="21">C30+I30</f>
        <v>82739.259815463607</v>
      </c>
      <c r="K30" s="24">
        <f>J30*1%</f>
        <v>827.39259815463606</v>
      </c>
      <c r="L30" s="66">
        <v>458</v>
      </c>
      <c r="M30" s="63">
        <f t="shared" ref="M30:M61" si="22">(J30-K30-G30)/L30</f>
        <v>170.88901139150431</v>
      </c>
      <c r="N30" s="64">
        <f t="shared" si="2"/>
        <v>5695.3681366980518</v>
      </c>
      <c r="O30" s="60" t="s">
        <v>43</v>
      </c>
      <c r="P30" s="24">
        <v>82739.259999999995</v>
      </c>
      <c r="Q30" s="24">
        <f>P30*1%</f>
        <v>827.39260000000002</v>
      </c>
      <c r="R30" s="66">
        <f>L30-12</f>
        <v>446</v>
      </c>
      <c r="S30" s="24">
        <f>(P30-Q30-N30)/R30</f>
        <v>170.88901180112543</v>
      </c>
      <c r="T30" s="64">
        <f>N30+(S30*12)</f>
        <v>7746.036278311557</v>
      </c>
      <c r="U30" s="60" t="s">
        <v>43</v>
      </c>
      <c r="V30" s="24">
        <v>48012.78273809536</v>
      </c>
      <c r="W30" s="67">
        <f t="shared" si="3"/>
        <v>8.6125595587243481E-4</v>
      </c>
      <c r="X30" s="24">
        <f t="shared" si="4"/>
        <v>466.15196119642007</v>
      </c>
      <c r="Y30" s="24">
        <f t="shared" si="5"/>
        <v>48478.934699291778</v>
      </c>
      <c r="Z30" s="24">
        <v>0</v>
      </c>
      <c r="AA30" s="66">
        <v>84</v>
      </c>
      <c r="AB30" s="24">
        <f t="shared" si="6"/>
        <v>577.13017499156877</v>
      </c>
      <c r="AC30" s="24">
        <f t="shared" si="8"/>
        <v>6925.5620998988252</v>
      </c>
    </row>
    <row r="31" spans="1:33" ht="18.75" customHeight="1" x14ac:dyDescent="0.25">
      <c r="A31" s="59" t="s">
        <v>27</v>
      </c>
      <c r="B31" s="60" t="s">
        <v>44</v>
      </c>
      <c r="C31" s="24">
        <v>319447.53999999998</v>
      </c>
      <c r="D31" s="24">
        <v>0</v>
      </c>
      <c r="E31" s="62">
        <v>480</v>
      </c>
      <c r="F31" s="24">
        <f t="shared" si="9"/>
        <v>665.51570833333324</v>
      </c>
      <c r="G31" s="64">
        <v>14540.52</v>
      </c>
      <c r="H31" s="65">
        <f t="shared" si="19"/>
        <v>5.0638134840246905E-3</v>
      </c>
      <c r="I31" s="63">
        <f t="shared" si="20"/>
        <v>7339.4624506466625</v>
      </c>
      <c r="J31" s="63">
        <f t="shared" si="21"/>
        <v>326787.00245064666</v>
      </c>
      <c r="K31" s="24">
        <f>'[1]PROV.  2014-2015'!X22</f>
        <v>0</v>
      </c>
      <c r="L31" s="66">
        <v>458</v>
      </c>
      <c r="M31" s="63">
        <f t="shared" si="22"/>
        <v>681.76087871320226</v>
      </c>
      <c r="N31" s="64">
        <f t="shared" si="2"/>
        <v>22721.650544558426</v>
      </c>
      <c r="O31" s="60" t="s">
        <v>44</v>
      </c>
      <c r="P31" s="24">
        <v>326787</v>
      </c>
      <c r="Q31" s="24">
        <f>'[1]diciembre 2015 OCAÑA'!D22</f>
        <v>0</v>
      </c>
      <c r="R31" s="66">
        <f>L31-12</f>
        <v>446</v>
      </c>
      <c r="S31" s="24">
        <f>(P31-Q31-N31)/R31</f>
        <v>681.76087321847888</v>
      </c>
      <c r="T31" s="64">
        <f>N31+(S31*12)</f>
        <v>30902.78102318017</v>
      </c>
      <c r="U31" s="60" t="s">
        <v>44</v>
      </c>
      <c r="V31" s="24">
        <v>90956.709112727927</v>
      </c>
      <c r="W31" s="67">
        <f t="shared" si="3"/>
        <v>1.6315864855660119E-3</v>
      </c>
      <c r="X31" s="24">
        <f t="shared" si="4"/>
        <v>883.0908337089312</v>
      </c>
      <c r="Y31" s="24">
        <f t="shared" si="5"/>
        <v>91839.799946436862</v>
      </c>
      <c r="Z31" s="24">
        <v>0</v>
      </c>
      <c r="AA31" s="66">
        <v>312</v>
      </c>
      <c r="AB31" s="24">
        <f t="shared" si="6"/>
        <v>294.35833316165662</v>
      </c>
      <c r="AC31" s="24">
        <f t="shared" si="8"/>
        <v>3532.2999979398792</v>
      </c>
    </row>
    <row r="32" spans="1:33" ht="18.75" customHeight="1" x14ac:dyDescent="0.25">
      <c r="A32" s="59" t="s">
        <v>27</v>
      </c>
      <c r="B32" s="60" t="s">
        <v>45</v>
      </c>
      <c r="C32" s="24">
        <v>354877.88</v>
      </c>
      <c r="D32" s="24">
        <v>0</v>
      </c>
      <c r="E32" s="62">
        <v>480</v>
      </c>
      <c r="F32" s="24">
        <f t="shared" si="9"/>
        <v>739.32891666666671</v>
      </c>
      <c r="G32" s="64">
        <v>16153.23</v>
      </c>
      <c r="H32" s="65">
        <f t="shared" si="19"/>
        <v>5.6254475896921792E-3</v>
      </c>
      <c r="I32" s="63">
        <f t="shared" si="20"/>
        <v>8153.49172770306</v>
      </c>
      <c r="J32" s="63">
        <f t="shared" si="21"/>
        <v>363031.37172770308</v>
      </c>
      <c r="K32" s="24">
        <f>'[1]PROV.  2014-2015'!X23</f>
        <v>0</v>
      </c>
      <c r="L32" s="66">
        <v>458</v>
      </c>
      <c r="M32" s="63">
        <f t="shared" si="22"/>
        <v>757.37585530066178</v>
      </c>
      <c r="N32" s="64">
        <f t="shared" si="2"/>
        <v>25241.740263607942</v>
      </c>
      <c r="O32" s="60"/>
      <c r="P32" s="24"/>
      <c r="Q32" s="24"/>
      <c r="R32" s="66"/>
      <c r="S32" s="24"/>
      <c r="T32" s="64"/>
      <c r="U32" s="60"/>
      <c r="V32" s="24"/>
      <c r="W32" s="67">
        <f t="shared" si="3"/>
        <v>0</v>
      </c>
      <c r="X32" s="24">
        <f t="shared" si="4"/>
        <v>0</v>
      </c>
      <c r="Y32" s="24"/>
      <c r="Z32" s="24"/>
      <c r="AA32" s="66"/>
      <c r="AB32" s="24"/>
      <c r="AC32" s="24"/>
    </row>
    <row r="33" spans="1:29" ht="18.75" customHeight="1" x14ac:dyDescent="0.25">
      <c r="A33" s="59" t="s">
        <v>27</v>
      </c>
      <c r="B33" s="60" t="s">
        <v>46</v>
      </c>
      <c r="C33" s="24">
        <v>715247.08</v>
      </c>
      <c r="D33" s="24">
        <v>0</v>
      </c>
      <c r="E33" s="62">
        <v>480</v>
      </c>
      <c r="F33" s="24">
        <f t="shared" si="9"/>
        <v>1490.0980833333333</v>
      </c>
      <c r="G33" s="64">
        <v>32556.400000000001</v>
      </c>
      <c r="H33" s="65">
        <f t="shared" si="19"/>
        <v>1.1337942399284985E-2</v>
      </c>
      <c r="I33" s="63">
        <f t="shared" si="20"/>
        <v>16433.149200631407</v>
      </c>
      <c r="J33" s="63">
        <f t="shared" si="21"/>
        <v>731680.22920063138</v>
      </c>
      <c r="K33" s="24">
        <f>'[1]PROV.  2014-2015'!X24</f>
        <v>0</v>
      </c>
      <c r="L33" s="66">
        <v>458</v>
      </c>
      <c r="M33" s="63">
        <f t="shared" si="22"/>
        <v>1526.4712427961383</v>
      </c>
      <c r="N33" s="64">
        <f t="shared" si="2"/>
        <v>50874.054913553657</v>
      </c>
      <c r="O33" s="60" t="s">
        <v>46</v>
      </c>
      <c r="P33" s="24">
        <v>731680.23</v>
      </c>
      <c r="Q33" s="24">
        <v>0</v>
      </c>
      <c r="R33" s="66">
        <f t="shared" ref="R33:R64" si="23">L33-12</f>
        <v>446</v>
      </c>
      <c r="S33" s="24">
        <f t="shared" ref="S33:S64" si="24">(P33-Q33-N33)/R33</f>
        <v>1526.4712445884447</v>
      </c>
      <c r="T33" s="64">
        <f t="shared" ref="T33:T64" si="25">N33+(S33*12)</f>
        <v>69191.709848614992</v>
      </c>
      <c r="U33" s="60" t="s">
        <v>46</v>
      </c>
      <c r="V33" s="24">
        <v>518188.71279761958</v>
      </c>
      <c r="W33" s="67">
        <f t="shared" si="3"/>
        <v>9.2952978292739682E-3</v>
      </c>
      <c r="X33" s="24">
        <f t="shared" si="4"/>
        <v>5031.0494615176549</v>
      </c>
      <c r="Y33" s="24">
        <f t="shared" si="5"/>
        <v>523219.76225913723</v>
      </c>
      <c r="Z33" s="24">
        <v>0</v>
      </c>
      <c r="AA33" s="66">
        <v>204</v>
      </c>
      <c r="AB33" s="24">
        <f t="shared" si="6"/>
        <v>2564.8027561722415</v>
      </c>
      <c r="AC33" s="24">
        <f t="shared" si="8"/>
        <v>30777.6330740669</v>
      </c>
    </row>
    <row r="34" spans="1:29" ht="18.75" customHeight="1" x14ac:dyDescent="0.25">
      <c r="A34" s="59" t="s">
        <v>27</v>
      </c>
      <c r="B34" s="60" t="s">
        <v>47</v>
      </c>
      <c r="C34" s="24">
        <v>16477.259999999998</v>
      </c>
      <c r="D34" s="24">
        <v>164.77</v>
      </c>
      <c r="E34" s="62">
        <v>480</v>
      </c>
      <c r="F34" s="24">
        <f t="shared" si="9"/>
        <v>33.984354166666662</v>
      </c>
      <c r="G34" s="64">
        <v>742.5</v>
      </c>
      <c r="H34" s="65">
        <f t="shared" si="19"/>
        <v>2.6119397058991487E-4</v>
      </c>
      <c r="I34" s="63">
        <f t="shared" si="20"/>
        <v>378.57305477932999</v>
      </c>
      <c r="J34" s="63">
        <f t="shared" si="21"/>
        <v>16855.833054779327</v>
      </c>
      <c r="K34" s="24">
        <f t="shared" ref="K34:K42" si="26">J34*1%</f>
        <v>168.55833054779328</v>
      </c>
      <c r="L34" s="66">
        <v>458</v>
      </c>
      <c r="M34" s="63">
        <f t="shared" si="22"/>
        <v>34.813918611859243</v>
      </c>
      <c r="N34" s="64">
        <f t="shared" ref="N34:N65" si="27">G34+(M34*12)</f>
        <v>1160.2670233423109</v>
      </c>
      <c r="O34" s="60" t="s">
        <v>47</v>
      </c>
      <c r="P34" s="24">
        <v>16855.830000000002</v>
      </c>
      <c r="Q34" s="24">
        <f t="shared" ref="Q34:Q42" si="28">P34*1%</f>
        <v>168.55830000000003</v>
      </c>
      <c r="R34" s="66">
        <f t="shared" si="23"/>
        <v>446</v>
      </c>
      <c r="S34" s="24">
        <f t="shared" si="24"/>
        <v>34.813911831071053</v>
      </c>
      <c r="T34" s="64">
        <f t="shared" si="25"/>
        <v>1578.0339653151636</v>
      </c>
      <c r="U34" s="60" t="s">
        <v>47</v>
      </c>
      <c r="V34" s="24">
        <v>79011.755218525839</v>
      </c>
      <c r="W34" s="67">
        <f t="shared" ref="W34:W65" si="29">V34/$V$409</f>
        <v>1.4173172410583297E-3</v>
      </c>
      <c r="X34" s="24">
        <f t="shared" si="4"/>
        <v>767.11830792227022</v>
      </c>
      <c r="Y34" s="24">
        <f t="shared" si="5"/>
        <v>79778.873526448107</v>
      </c>
      <c r="Z34" s="24">
        <v>0</v>
      </c>
      <c r="AA34" s="66">
        <v>60</v>
      </c>
      <c r="AB34" s="24">
        <f t="shared" si="6"/>
        <v>1329.6478921074684</v>
      </c>
      <c r="AC34" s="24">
        <f t="shared" si="8"/>
        <v>15955.774705289619</v>
      </c>
    </row>
    <row r="35" spans="1:29" ht="18.75" customHeight="1" x14ac:dyDescent="0.25">
      <c r="A35" s="59" t="s">
        <v>27</v>
      </c>
      <c r="B35" s="60" t="s">
        <v>48</v>
      </c>
      <c r="C35" s="24">
        <v>95888.24</v>
      </c>
      <c r="D35" s="24">
        <v>958.88</v>
      </c>
      <c r="E35" s="62">
        <v>480</v>
      </c>
      <c r="F35" s="24">
        <f t="shared" si="9"/>
        <v>197.76949999999999</v>
      </c>
      <c r="G35" s="64">
        <v>4320.97</v>
      </c>
      <c r="H35" s="65">
        <f t="shared" si="19"/>
        <v>1.5199996928177808E-3</v>
      </c>
      <c r="I35" s="63">
        <f t="shared" si="20"/>
        <v>2203.0789059718395</v>
      </c>
      <c r="J35" s="63">
        <f t="shared" si="21"/>
        <v>98091.318905971842</v>
      </c>
      <c r="K35" s="24">
        <f t="shared" si="26"/>
        <v>980.91318905971843</v>
      </c>
      <c r="L35" s="66">
        <v>458</v>
      </c>
      <c r="M35" s="63">
        <f t="shared" si="22"/>
        <v>202.59702121596533</v>
      </c>
      <c r="N35" s="64">
        <f t="shared" si="27"/>
        <v>6752.1342545915841</v>
      </c>
      <c r="O35" s="60" t="s">
        <v>48</v>
      </c>
      <c r="P35" s="24">
        <v>98091.32</v>
      </c>
      <c r="Q35" s="24">
        <f t="shared" si="28"/>
        <v>980.91320000000007</v>
      </c>
      <c r="R35" s="66">
        <f t="shared" si="23"/>
        <v>446</v>
      </c>
      <c r="S35" s="24">
        <f t="shared" si="24"/>
        <v>202.59702364441353</v>
      </c>
      <c r="T35" s="64">
        <f t="shared" si="25"/>
        <v>9183.2985383245468</v>
      </c>
      <c r="U35" s="60" t="s">
        <v>48</v>
      </c>
      <c r="V35" s="24">
        <v>193.08035714285711</v>
      </c>
      <c r="W35" s="67">
        <f t="shared" si="29"/>
        <v>3.4634861398966519E-6</v>
      </c>
      <c r="X35" s="24">
        <f t="shared" si="4"/>
        <v>1.8746005129845238</v>
      </c>
      <c r="Y35" s="24">
        <f t="shared" si="5"/>
        <v>194.95495765584164</v>
      </c>
      <c r="Z35" s="24">
        <v>0</v>
      </c>
      <c r="AA35" s="66">
        <v>60</v>
      </c>
      <c r="AB35" s="24">
        <f t="shared" si="6"/>
        <v>3.2492492942640272</v>
      </c>
      <c r="AC35" s="24">
        <f t="shared" si="8"/>
        <v>38.990991531168326</v>
      </c>
    </row>
    <row r="36" spans="1:29" ht="18.75" customHeight="1" x14ac:dyDescent="0.25">
      <c r="A36" s="59" t="s">
        <v>27</v>
      </c>
      <c r="B36" s="60" t="s">
        <v>49</v>
      </c>
      <c r="C36" s="24">
        <v>27591.97</v>
      </c>
      <c r="D36" s="24">
        <v>275.92</v>
      </c>
      <c r="E36" s="62">
        <v>480</v>
      </c>
      <c r="F36" s="24">
        <f t="shared" si="9"/>
        <v>56.908437500000005</v>
      </c>
      <c r="G36" s="64">
        <v>1243.3699999999999</v>
      </c>
      <c r="H36" s="65">
        <f t="shared" si="19"/>
        <v>4.3738195553737788E-4</v>
      </c>
      <c r="I36" s="63">
        <f t="shared" si="20"/>
        <v>633.93891765254853</v>
      </c>
      <c r="J36" s="63">
        <f t="shared" si="21"/>
        <v>28225.908917652549</v>
      </c>
      <c r="K36" s="24">
        <f t="shared" si="26"/>
        <v>282.25908917652549</v>
      </c>
      <c r="L36" s="66">
        <v>458</v>
      </c>
      <c r="M36" s="63">
        <f t="shared" si="22"/>
        <v>58.297554210646339</v>
      </c>
      <c r="N36" s="64">
        <f t="shared" si="27"/>
        <v>1942.9406505277559</v>
      </c>
      <c r="O36" s="60" t="s">
        <v>49</v>
      </c>
      <c r="P36" s="24">
        <v>28225.91</v>
      </c>
      <c r="Q36" s="24">
        <f t="shared" si="28"/>
        <v>282.25909999999999</v>
      </c>
      <c r="R36" s="66">
        <f t="shared" si="23"/>
        <v>446</v>
      </c>
      <c r="S36" s="24">
        <f t="shared" si="24"/>
        <v>58.297556613166471</v>
      </c>
      <c r="T36" s="64">
        <f t="shared" si="25"/>
        <v>2642.5113298857536</v>
      </c>
      <c r="U36" s="60" t="s">
        <v>49</v>
      </c>
      <c r="V36" s="24">
        <v>20086.661187214613</v>
      </c>
      <c r="W36" s="67">
        <f t="shared" si="29"/>
        <v>3.6031564084607629E-4</v>
      </c>
      <c r="X36" s="24">
        <f t="shared" si="4"/>
        <v>195.0196587726368</v>
      </c>
      <c r="Y36" s="24">
        <f t="shared" si="5"/>
        <v>20281.680845987248</v>
      </c>
      <c r="Z36" s="24">
        <v>0</v>
      </c>
      <c r="AA36" s="66">
        <v>204</v>
      </c>
      <c r="AB36" s="24">
        <f t="shared" si="6"/>
        <v>99.42000414699632</v>
      </c>
      <c r="AC36" s="24">
        <f t="shared" si="8"/>
        <v>1193.0400497639557</v>
      </c>
    </row>
    <row r="37" spans="1:29" ht="18.75" customHeight="1" x14ac:dyDescent="0.25">
      <c r="A37" s="59" t="s">
        <v>27</v>
      </c>
      <c r="B37" s="60" t="s">
        <v>49</v>
      </c>
      <c r="C37" s="24">
        <v>27591.97</v>
      </c>
      <c r="D37" s="24">
        <v>275.92</v>
      </c>
      <c r="E37" s="62">
        <v>480</v>
      </c>
      <c r="F37" s="24">
        <f t="shared" si="9"/>
        <v>56.908437500000005</v>
      </c>
      <c r="G37" s="64">
        <v>1243.3699999999999</v>
      </c>
      <c r="H37" s="65">
        <f t="shared" si="19"/>
        <v>4.3738195553737788E-4</v>
      </c>
      <c r="I37" s="63">
        <f t="shared" si="20"/>
        <v>633.93891765254853</v>
      </c>
      <c r="J37" s="63">
        <f t="shared" si="21"/>
        <v>28225.908917652549</v>
      </c>
      <c r="K37" s="24">
        <f t="shared" si="26"/>
        <v>282.25908917652549</v>
      </c>
      <c r="L37" s="66">
        <v>458</v>
      </c>
      <c r="M37" s="63">
        <f t="shared" si="22"/>
        <v>58.297554210646339</v>
      </c>
      <c r="N37" s="64">
        <f t="shared" si="27"/>
        <v>1942.9406505277559</v>
      </c>
      <c r="O37" s="60" t="s">
        <v>49</v>
      </c>
      <c r="P37" s="24">
        <v>28225.91</v>
      </c>
      <c r="Q37" s="24">
        <f t="shared" si="28"/>
        <v>282.25909999999999</v>
      </c>
      <c r="R37" s="66">
        <f t="shared" si="23"/>
        <v>446</v>
      </c>
      <c r="S37" s="24">
        <f t="shared" si="24"/>
        <v>58.297556613166471</v>
      </c>
      <c r="T37" s="64">
        <f t="shared" si="25"/>
        <v>2642.5113298857536</v>
      </c>
      <c r="U37" s="60" t="s">
        <v>49</v>
      </c>
      <c r="V37" s="24">
        <v>20248.071857469018</v>
      </c>
      <c r="W37" s="67">
        <f t="shared" si="29"/>
        <v>3.6321103438858942E-4</v>
      </c>
      <c r="X37" s="24">
        <f t="shared" si="4"/>
        <v>196.58678103063122</v>
      </c>
      <c r="Y37" s="24">
        <f t="shared" si="5"/>
        <v>20444.658638499648</v>
      </c>
      <c r="Z37" s="24">
        <v>0</v>
      </c>
      <c r="AA37" s="66">
        <v>204</v>
      </c>
      <c r="AB37" s="24">
        <f t="shared" si="6"/>
        <v>100.21891489460612</v>
      </c>
      <c r="AC37" s="24">
        <f t="shared" si="8"/>
        <v>1202.6269787352735</v>
      </c>
    </row>
    <row r="38" spans="1:29" ht="18.75" customHeight="1" x14ac:dyDescent="0.25">
      <c r="A38" s="59" t="s">
        <v>27</v>
      </c>
      <c r="B38" s="60" t="s">
        <v>50</v>
      </c>
      <c r="C38" s="24">
        <v>15347.42</v>
      </c>
      <c r="D38" s="24">
        <v>153.47</v>
      </c>
      <c r="E38" s="62">
        <v>480</v>
      </c>
      <c r="F38" s="24">
        <f t="shared" si="9"/>
        <v>31.654062500000002</v>
      </c>
      <c r="G38" s="64">
        <v>691.59</v>
      </c>
      <c r="H38" s="65">
        <f t="shared" si="19"/>
        <v>2.4328399067023718E-4</v>
      </c>
      <c r="I38" s="63">
        <f t="shared" si="20"/>
        <v>352.61443179153486</v>
      </c>
      <c r="J38" s="63">
        <f t="shared" si="21"/>
        <v>15700.034431791535</v>
      </c>
      <c r="K38" s="24">
        <f t="shared" si="26"/>
        <v>157.00034431791536</v>
      </c>
      <c r="L38" s="66">
        <v>458</v>
      </c>
      <c r="M38" s="63">
        <f t="shared" si="22"/>
        <v>32.426733815444585</v>
      </c>
      <c r="N38" s="64">
        <f t="shared" si="27"/>
        <v>1080.7108057853352</v>
      </c>
      <c r="O38" s="60" t="s">
        <v>50</v>
      </c>
      <c r="P38" s="24">
        <v>15700.03</v>
      </c>
      <c r="Q38" s="24">
        <f t="shared" si="28"/>
        <v>157.00030000000001</v>
      </c>
      <c r="R38" s="66">
        <f t="shared" si="23"/>
        <v>446</v>
      </c>
      <c r="S38" s="24">
        <f t="shared" si="24"/>
        <v>32.42672397805979</v>
      </c>
      <c r="T38" s="64">
        <f t="shared" si="25"/>
        <v>1469.8314935220528</v>
      </c>
      <c r="U38" s="60" t="s">
        <v>50</v>
      </c>
      <c r="V38" s="24">
        <v>20248.071857469018</v>
      </c>
      <c r="W38" s="67">
        <f t="shared" si="29"/>
        <v>3.6321103438858942E-4</v>
      </c>
      <c r="X38" s="24">
        <f t="shared" si="4"/>
        <v>196.58678103063122</v>
      </c>
      <c r="Y38" s="24">
        <f t="shared" si="5"/>
        <v>20444.658638499648</v>
      </c>
      <c r="Z38" s="24">
        <v>0</v>
      </c>
      <c r="AA38" s="66">
        <v>204</v>
      </c>
      <c r="AB38" s="24">
        <f t="shared" si="6"/>
        <v>100.21891489460612</v>
      </c>
      <c r="AC38" s="24">
        <f t="shared" si="8"/>
        <v>1202.6269787352735</v>
      </c>
    </row>
    <row r="39" spans="1:29" ht="18.75" customHeight="1" x14ac:dyDescent="0.25">
      <c r="A39" s="59" t="s">
        <v>27</v>
      </c>
      <c r="B39" s="60" t="s">
        <v>51</v>
      </c>
      <c r="C39" s="24">
        <v>10131.129999999999</v>
      </c>
      <c r="D39" s="24">
        <v>101.31</v>
      </c>
      <c r="E39" s="62">
        <v>480</v>
      </c>
      <c r="F39" s="24">
        <f t="shared" si="9"/>
        <v>20.895458333333334</v>
      </c>
      <c r="G39" s="64">
        <v>456.54</v>
      </c>
      <c r="H39" s="65">
        <f t="shared" si="19"/>
        <v>1.6059648699253424E-4</v>
      </c>
      <c r="I39" s="63">
        <f t="shared" si="20"/>
        <v>232.76763445296814</v>
      </c>
      <c r="J39" s="63">
        <f t="shared" si="21"/>
        <v>10363.897634452967</v>
      </c>
      <c r="K39" s="24">
        <f t="shared" si="26"/>
        <v>103.63897634452968</v>
      </c>
      <c r="L39" s="66">
        <v>458</v>
      </c>
      <c r="M39" s="63">
        <f t="shared" si="22"/>
        <v>21.40549925351187</v>
      </c>
      <c r="N39" s="64">
        <f t="shared" si="27"/>
        <v>713.40599104214243</v>
      </c>
      <c r="O39" s="60" t="s">
        <v>51</v>
      </c>
      <c r="P39" s="24">
        <v>10363.9</v>
      </c>
      <c r="Q39" s="24">
        <f t="shared" si="28"/>
        <v>103.639</v>
      </c>
      <c r="R39" s="66">
        <f t="shared" si="23"/>
        <v>446</v>
      </c>
      <c r="S39" s="24">
        <f t="shared" si="24"/>
        <v>21.405504504389818</v>
      </c>
      <c r="T39" s="64">
        <f t="shared" si="25"/>
        <v>970.27204509482021</v>
      </c>
      <c r="U39" s="60" t="s">
        <v>51</v>
      </c>
      <c r="V39" s="24">
        <v>7389.0217938682317</v>
      </c>
      <c r="W39" s="67">
        <f t="shared" si="29"/>
        <v>1.3254468216837803E-4</v>
      </c>
      <c r="X39" s="24">
        <f t="shared" si="4"/>
        <v>71.739374477077092</v>
      </c>
      <c r="Y39" s="24">
        <f t="shared" si="5"/>
        <v>7460.7611683453088</v>
      </c>
      <c r="Z39" s="24">
        <v>0</v>
      </c>
      <c r="AA39" s="66">
        <v>204</v>
      </c>
      <c r="AB39" s="24">
        <f t="shared" si="6"/>
        <v>36.572358668359357</v>
      </c>
      <c r="AC39" s="24">
        <f t="shared" si="8"/>
        <v>438.86830402031228</v>
      </c>
    </row>
    <row r="40" spans="1:29" ht="18.75" customHeight="1" x14ac:dyDescent="0.25">
      <c r="A40" s="59" t="s">
        <v>27</v>
      </c>
      <c r="B40" s="60" t="s">
        <v>51</v>
      </c>
      <c r="C40" s="24">
        <v>10131.129999999999</v>
      </c>
      <c r="D40" s="24">
        <v>101.31</v>
      </c>
      <c r="E40" s="62">
        <v>480</v>
      </c>
      <c r="F40" s="24">
        <f t="shared" si="9"/>
        <v>20.895458333333334</v>
      </c>
      <c r="G40" s="64">
        <v>456.54</v>
      </c>
      <c r="H40" s="65">
        <f t="shared" si="19"/>
        <v>1.6059648699253424E-4</v>
      </c>
      <c r="I40" s="63">
        <f t="shared" si="20"/>
        <v>232.76763445296814</v>
      </c>
      <c r="J40" s="63">
        <f t="shared" si="21"/>
        <v>10363.897634452967</v>
      </c>
      <c r="K40" s="24">
        <f t="shared" si="26"/>
        <v>103.63897634452968</v>
      </c>
      <c r="L40" s="66">
        <v>458</v>
      </c>
      <c r="M40" s="63">
        <f t="shared" si="22"/>
        <v>21.40549925351187</v>
      </c>
      <c r="N40" s="64">
        <f t="shared" si="27"/>
        <v>713.40599104214243</v>
      </c>
      <c r="O40" s="60" t="s">
        <v>51</v>
      </c>
      <c r="P40" s="24">
        <v>10363.9</v>
      </c>
      <c r="Q40" s="24">
        <f t="shared" si="28"/>
        <v>103.639</v>
      </c>
      <c r="R40" s="66">
        <f t="shared" si="23"/>
        <v>446</v>
      </c>
      <c r="S40" s="24">
        <f t="shared" si="24"/>
        <v>21.405504504389818</v>
      </c>
      <c r="T40" s="64">
        <f t="shared" si="25"/>
        <v>970.27204509482021</v>
      </c>
      <c r="U40" s="60" t="s">
        <v>51</v>
      </c>
      <c r="V40" s="24">
        <v>7389.0217938682317</v>
      </c>
      <c r="W40" s="67">
        <f t="shared" si="29"/>
        <v>1.3254468216837803E-4</v>
      </c>
      <c r="X40" s="24">
        <f t="shared" si="4"/>
        <v>71.739374477077092</v>
      </c>
      <c r="Y40" s="24">
        <f t="shared" si="5"/>
        <v>7460.7611683453088</v>
      </c>
      <c r="Z40" s="24">
        <v>0</v>
      </c>
      <c r="AA40" s="66">
        <v>204</v>
      </c>
      <c r="AB40" s="24">
        <f t="shared" si="6"/>
        <v>36.572358668359357</v>
      </c>
      <c r="AC40" s="24">
        <f t="shared" si="8"/>
        <v>438.86830402031228</v>
      </c>
    </row>
    <row r="41" spans="1:29" ht="18.75" customHeight="1" x14ac:dyDescent="0.25">
      <c r="A41" s="59" t="s">
        <v>27</v>
      </c>
      <c r="B41" s="60" t="s">
        <v>51</v>
      </c>
      <c r="C41" s="24">
        <v>10131.129999999999</v>
      </c>
      <c r="D41" s="24">
        <v>101.31</v>
      </c>
      <c r="E41" s="62">
        <v>480</v>
      </c>
      <c r="F41" s="24">
        <f t="shared" si="9"/>
        <v>20.895458333333334</v>
      </c>
      <c r="G41" s="64">
        <v>456.54</v>
      </c>
      <c r="H41" s="65">
        <f t="shared" si="19"/>
        <v>1.6059648699253424E-4</v>
      </c>
      <c r="I41" s="63">
        <f t="shared" si="20"/>
        <v>232.76763445296814</v>
      </c>
      <c r="J41" s="63">
        <f t="shared" si="21"/>
        <v>10363.897634452967</v>
      </c>
      <c r="K41" s="24">
        <f t="shared" si="26"/>
        <v>103.63897634452968</v>
      </c>
      <c r="L41" s="66">
        <v>458</v>
      </c>
      <c r="M41" s="63">
        <f t="shared" si="22"/>
        <v>21.40549925351187</v>
      </c>
      <c r="N41" s="64">
        <f t="shared" si="27"/>
        <v>713.40599104214243</v>
      </c>
      <c r="O41" s="60" t="s">
        <v>51</v>
      </c>
      <c r="P41" s="24">
        <v>10363.9</v>
      </c>
      <c r="Q41" s="24">
        <f t="shared" si="28"/>
        <v>103.639</v>
      </c>
      <c r="R41" s="66">
        <f t="shared" si="23"/>
        <v>446</v>
      </c>
      <c r="S41" s="24">
        <f t="shared" si="24"/>
        <v>21.405504504389818</v>
      </c>
      <c r="T41" s="64">
        <f t="shared" si="25"/>
        <v>970.27204509482021</v>
      </c>
      <c r="U41" s="60" t="s">
        <v>51</v>
      </c>
      <c r="V41" s="24">
        <v>7389.0217938682317</v>
      </c>
      <c r="W41" s="67">
        <f t="shared" si="29"/>
        <v>1.3254468216837803E-4</v>
      </c>
      <c r="X41" s="24">
        <f t="shared" si="4"/>
        <v>71.739374477077092</v>
      </c>
      <c r="Y41" s="24">
        <f t="shared" si="5"/>
        <v>7460.7611683453088</v>
      </c>
      <c r="Z41" s="24">
        <v>0</v>
      </c>
      <c r="AA41" s="66">
        <v>204</v>
      </c>
      <c r="AB41" s="24">
        <f t="shared" si="6"/>
        <v>36.572358668359357</v>
      </c>
      <c r="AC41" s="24">
        <f t="shared" si="8"/>
        <v>438.86830402031228</v>
      </c>
    </row>
    <row r="42" spans="1:29" ht="18.75" customHeight="1" x14ac:dyDescent="0.25">
      <c r="A42" s="59" t="s">
        <v>27</v>
      </c>
      <c r="B42" s="60" t="s">
        <v>51</v>
      </c>
      <c r="C42" s="24">
        <v>10131.129999999999</v>
      </c>
      <c r="D42" s="24">
        <v>101.31</v>
      </c>
      <c r="E42" s="62">
        <v>480</v>
      </c>
      <c r="F42" s="24">
        <f t="shared" si="9"/>
        <v>20.895458333333334</v>
      </c>
      <c r="G42" s="64">
        <v>456.54</v>
      </c>
      <c r="H42" s="65">
        <f t="shared" si="19"/>
        <v>1.6059648699253424E-4</v>
      </c>
      <c r="I42" s="63">
        <f t="shared" si="20"/>
        <v>232.76763445296814</v>
      </c>
      <c r="J42" s="63">
        <f t="shared" si="21"/>
        <v>10363.897634452967</v>
      </c>
      <c r="K42" s="24">
        <f t="shared" si="26"/>
        <v>103.63897634452968</v>
      </c>
      <c r="L42" s="66">
        <v>458</v>
      </c>
      <c r="M42" s="63">
        <f t="shared" si="22"/>
        <v>21.40549925351187</v>
      </c>
      <c r="N42" s="64">
        <f t="shared" si="27"/>
        <v>713.40599104214243</v>
      </c>
      <c r="O42" s="60" t="s">
        <v>51</v>
      </c>
      <c r="P42" s="24">
        <v>10363.9</v>
      </c>
      <c r="Q42" s="24">
        <f t="shared" si="28"/>
        <v>103.639</v>
      </c>
      <c r="R42" s="66">
        <f t="shared" si="23"/>
        <v>446</v>
      </c>
      <c r="S42" s="24">
        <f t="shared" si="24"/>
        <v>21.405504504389818</v>
      </c>
      <c r="T42" s="64">
        <f t="shared" si="25"/>
        <v>970.27204509482021</v>
      </c>
      <c r="U42" s="60" t="s">
        <v>51</v>
      </c>
      <c r="V42" s="24">
        <v>7389.0217938682317</v>
      </c>
      <c r="W42" s="67">
        <f t="shared" si="29"/>
        <v>1.3254468216837803E-4</v>
      </c>
      <c r="X42" s="24">
        <f t="shared" si="4"/>
        <v>71.739374477077092</v>
      </c>
      <c r="Y42" s="24">
        <f t="shared" si="5"/>
        <v>7460.7611683453088</v>
      </c>
      <c r="Z42" s="24">
        <v>0</v>
      </c>
      <c r="AA42" s="66">
        <v>204</v>
      </c>
      <c r="AB42" s="24">
        <f t="shared" si="6"/>
        <v>36.572358668359357</v>
      </c>
      <c r="AC42" s="24">
        <f t="shared" si="8"/>
        <v>438.86830402031228</v>
      </c>
    </row>
    <row r="43" spans="1:29" ht="18.75" customHeight="1" x14ac:dyDescent="0.25">
      <c r="A43" s="59" t="s">
        <v>27</v>
      </c>
      <c r="B43" s="60" t="s">
        <v>52</v>
      </c>
      <c r="C43" s="24">
        <v>2869136.66</v>
      </c>
      <c r="D43" s="24">
        <v>0</v>
      </c>
      <c r="E43" s="62">
        <v>480</v>
      </c>
      <c r="F43" s="24">
        <f t="shared" si="9"/>
        <v>5977.3680416666666</v>
      </c>
      <c r="G43" s="64">
        <v>130596.53</v>
      </c>
      <c r="H43" s="65">
        <f t="shared" si="19"/>
        <v>4.5480935324834756E-2</v>
      </c>
      <c r="I43" s="63">
        <f t="shared" si="20"/>
        <v>65919.808873293499</v>
      </c>
      <c r="J43" s="63">
        <f t="shared" si="21"/>
        <v>2935056.4688732936</v>
      </c>
      <c r="K43" s="24">
        <f>'[1]PROV.  2014-2015'!X34</f>
        <v>0</v>
      </c>
      <c r="L43" s="66">
        <v>458</v>
      </c>
      <c r="M43" s="63">
        <f t="shared" si="22"/>
        <v>6123.2749757058818</v>
      </c>
      <c r="N43" s="64">
        <f t="shared" si="27"/>
        <v>204075.82970847058</v>
      </c>
      <c r="O43" s="60" t="s">
        <v>52</v>
      </c>
      <c r="P43" s="24">
        <v>2935056.47</v>
      </c>
      <c r="Q43" s="24">
        <f>'[1]diciembre 2015 OCAÑA'!D33</f>
        <v>0</v>
      </c>
      <c r="R43" s="66">
        <f t="shared" si="23"/>
        <v>446</v>
      </c>
      <c r="S43" s="24">
        <f t="shared" si="24"/>
        <v>6123.2749782321298</v>
      </c>
      <c r="T43" s="64">
        <f t="shared" si="25"/>
        <v>277555.12944725616</v>
      </c>
      <c r="U43" s="60" t="s">
        <v>52</v>
      </c>
      <c r="V43" s="24">
        <v>1604295.5572936621</v>
      </c>
      <c r="W43" s="67">
        <f t="shared" si="29"/>
        <v>2.8777942558254332E-2</v>
      </c>
      <c r="X43" s="24">
        <f t="shared" si="4"/>
        <v>15575.967018003566</v>
      </c>
      <c r="Y43" s="24">
        <f t="shared" si="5"/>
        <v>1619871.5243116657</v>
      </c>
      <c r="Z43" s="24">
        <v>0</v>
      </c>
      <c r="AA43" s="66">
        <v>240</v>
      </c>
      <c r="AB43" s="24">
        <f t="shared" si="6"/>
        <v>6749.4646846319401</v>
      </c>
      <c r="AC43" s="24">
        <f t="shared" si="8"/>
        <v>80993.576215583278</v>
      </c>
    </row>
    <row r="44" spans="1:29" ht="18.75" customHeight="1" x14ac:dyDescent="0.25">
      <c r="A44" s="59" t="s">
        <v>27</v>
      </c>
      <c r="B44" s="60" t="s">
        <v>53</v>
      </c>
      <c r="C44" s="24">
        <v>438825.02</v>
      </c>
      <c r="D44" s="24">
        <v>0</v>
      </c>
      <c r="E44" s="62">
        <v>480</v>
      </c>
      <c r="F44" s="24">
        <f t="shared" si="9"/>
        <v>914.21879166666668</v>
      </c>
      <c r="G44" s="64">
        <v>19974.310000000001</v>
      </c>
      <c r="H44" s="65">
        <f t="shared" si="19"/>
        <v>6.956159541574196E-3</v>
      </c>
      <c r="I44" s="63">
        <f t="shared" si="20"/>
        <v>10082.218059009849</v>
      </c>
      <c r="J44" s="63">
        <f t="shared" si="21"/>
        <v>448907.23805900989</v>
      </c>
      <c r="K44" s="24">
        <f>'[1]PROV.  2014-2015'!X35</f>
        <v>0</v>
      </c>
      <c r="L44" s="66">
        <v>458</v>
      </c>
      <c r="M44" s="63">
        <f t="shared" si="22"/>
        <v>936.53477742141899</v>
      </c>
      <c r="N44" s="64">
        <f t="shared" si="27"/>
        <v>31212.72732905703</v>
      </c>
      <c r="O44" s="60" t="s">
        <v>53</v>
      </c>
      <c r="P44" s="24">
        <v>448907.24</v>
      </c>
      <c r="Q44" s="24">
        <v>0</v>
      </c>
      <c r="R44" s="66">
        <f t="shared" si="23"/>
        <v>446</v>
      </c>
      <c r="S44" s="24">
        <f t="shared" si="24"/>
        <v>936.53478177341469</v>
      </c>
      <c r="T44" s="64">
        <f t="shared" si="25"/>
        <v>42451.144710338005</v>
      </c>
      <c r="U44" s="60" t="s">
        <v>53</v>
      </c>
      <c r="V44" s="24">
        <v>22544.927404238835</v>
      </c>
      <c r="W44" s="67">
        <f t="shared" si="29"/>
        <v>4.0441215639447077E-4</v>
      </c>
      <c r="X44" s="24">
        <f t="shared" si="4"/>
        <v>218.88675317663433</v>
      </c>
      <c r="Y44" s="24">
        <f t="shared" si="5"/>
        <v>22763.814157415469</v>
      </c>
      <c r="Z44" s="24">
        <v>0</v>
      </c>
      <c r="AA44" s="66">
        <v>672</v>
      </c>
      <c r="AB44" s="24">
        <f t="shared" si="6"/>
        <v>33.874723448534922</v>
      </c>
      <c r="AC44" s="24">
        <f t="shared" si="8"/>
        <v>406.49668138241907</v>
      </c>
    </row>
    <row r="45" spans="1:29" ht="18.75" customHeight="1" x14ac:dyDescent="0.25">
      <c r="A45" s="59" t="s">
        <v>27</v>
      </c>
      <c r="B45" s="60" t="s">
        <v>54</v>
      </c>
      <c r="C45" s="24">
        <v>16151.48</v>
      </c>
      <c r="D45" s="24">
        <v>161.51</v>
      </c>
      <c r="E45" s="62">
        <v>480</v>
      </c>
      <c r="F45" s="24">
        <f t="shared" si="9"/>
        <v>33.312437500000001</v>
      </c>
      <c r="G45" s="64">
        <v>727.83</v>
      </c>
      <c r="H45" s="65">
        <f t="shared" si="19"/>
        <v>2.5602977631618355E-4</v>
      </c>
      <c r="I45" s="63">
        <f t="shared" si="20"/>
        <v>371.08810098324921</v>
      </c>
      <c r="J45" s="63">
        <f t="shared" si="21"/>
        <v>16522.568100983248</v>
      </c>
      <c r="K45" s="24">
        <f t="shared" ref="K45:K51" si="30">J45*1%</f>
        <v>165.22568100983247</v>
      </c>
      <c r="L45" s="66">
        <v>458</v>
      </c>
      <c r="M45" s="63">
        <f t="shared" si="22"/>
        <v>34.125572969374268</v>
      </c>
      <c r="N45" s="64">
        <f t="shared" si="27"/>
        <v>1137.3368756324912</v>
      </c>
      <c r="O45" s="60" t="s">
        <v>54</v>
      </c>
      <c r="P45" s="24">
        <v>16522.57</v>
      </c>
      <c r="Q45" s="24">
        <f t="shared" ref="Q45:Q51" si="31">P45*1%</f>
        <v>165.22569999999999</v>
      </c>
      <c r="R45" s="66">
        <f t="shared" si="23"/>
        <v>446</v>
      </c>
      <c r="S45" s="24">
        <f t="shared" si="24"/>
        <v>34.125577184680509</v>
      </c>
      <c r="T45" s="64">
        <f t="shared" si="25"/>
        <v>1546.8438018486572</v>
      </c>
      <c r="U45" s="60" t="s">
        <v>54</v>
      </c>
      <c r="V45" s="24">
        <v>11685.704696912375</v>
      </c>
      <c r="W45" s="67">
        <f t="shared" si="29"/>
        <v>2.0961881804856865E-4</v>
      </c>
      <c r="X45" s="24">
        <f t="shared" si="4"/>
        <v>113.45549771906458</v>
      </c>
      <c r="Y45" s="24">
        <f t="shared" si="5"/>
        <v>11799.160194631439</v>
      </c>
      <c r="Z45" s="24">
        <v>0</v>
      </c>
      <c r="AA45" s="66">
        <v>144</v>
      </c>
      <c r="AB45" s="24">
        <f t="shared" si="6"/>
        <v>81.938612462718325</v>
      </c>
      <c r="AC45" s="24">
        <f t="shared" si="8"/>
        <v>983.26334955261996</v>
      </c>
    </row>
    <row r="46" spans="1:29" ht="18.75" customHeight="1" x14ac:dyDescent="0.25">
      <c r="A46" s="59" t="s">
        <v>27</v>
      </c>
      <c r="B46" s="60" t="s">
        <v>54</v>
      </c>
      <c r="C46" s="24">
        <v>16151.48</v>
      </c>
      <c r="D46" s="24">
        <v>161.51</v>
      </c>
      <c r="E46" s="62">
        <v>480</v>
      </c>
      <c r="F46" s="24">
        <f t="shared" si="9"/>
        <v>33.312437500000001</v>
      </c>
      <c r="G46" s="64">
        <v>727.83</v>
      </c>
      <c r="H46" s="65">
        <f t="shared" si="19"/>
        <v>2.5602977631618355E-4</v>
      </c>
      <c r="I46" s="63">
        <f t="shared" si="20"/>
        <v>371.08810098324921</v>
      </c>
      <c r="J46" s="63">
        <f t="shared" si="21"/>
        <v>16522.568100983248</v>
      </c>
      <c r="K46" s="24">
        <f t="shared" si="30"/>
        <v>165.22568100983247</v>
      </c>
      <c r="L46" s="66">
        <v>458</v>
      </c>
      <c r="M46" s="63">
        <f t="shared" si="22"/>
        <v>34.125572969374268</v>
      </c>
      <c r="N46" s="64">
        <f t="shared" si="27"/>
        <v>1137.3368756324912</v>
      </c>
      <c r="O46" s="60" t="s">
        <v>54</v>
      </c>
      <c r="P46" s="24">
        <v>16522.57</v>
      </c>
      <c r="Q46" s="24">
        <f t="shared" si="31"/>
        <v>165.22569999999999</v>
      </c>
      <c r="R46" s="66">
        <f t="shared" si="23"/>
        <v>446</v>
      </c>
      <c r="S46" s="24">
        <f t="shared" si="24"/>
        <v>34.125577184680509</v>
      </c>
      <c r="T46" s="64">
        <f t="shared" si="25"/>
        <v>1546.8438018486572</v>
      </c>
      <c r="U46" s="60" t="s">
        <v>54</v>
      </c>
      <c r="V46" s="24">
        <v>11685.704696912375</v>
      </c>
      <c r="W46" s="67">
        <f t="shared" si="29"/>
        <v>2.0961881804856865E-4</v>
      </c>
      <c r="X46" s="24">
        <f t="shared" si="4"/>
        <v>113.45549771906458</v>
      </c>
      <c r="Y46" s="24">
        <f t="shared" si="5"/>
        <v>11799.160194631439</v>
      </c>
      <c r="Z46" s="24">
        <v>0</v>
      </c>
      <c r="AA46" s="66">
        <v>144</v>
      </c>
      <c r="AB46" s="24">
        <f t="shared" si="6"/>
        <v>81.938612462718325</v>
      </c>
      <c r="AC46" s="24">
        <f t="shared" si="8"/>
        <v>983.26334955261996</v>
      </c>
    </row>
    <row r="47" spans="1:29" ht="18.75" customHeight="1" x14ac:dyDescent="0.25">
      <c r="A47" s="59" t="s">
        <v>27</v>
      </c>
      <c r="B47" s="60" t="s">
        <v>55</v>
      </c>
      <c r="C47" s="24">
        <v>2153.5300000000002</v>
      </c>
      <c r="D47" s="24">
        <v>21.54</v>
      </c>
      <c r="E47" s="62">
        <v>480</v>
      </c>
      <c r="F47" s="24">
        <f t="shared" si="9"/>
        <v>4.4416458333333342</v>
      </c>
      <c r="G47" s="64">
        <v>97.04</v>
      </c>
      <c r="H47" s="65">
        <f t="shared" si="19"/>
        <v>3.4137292940968312E-5</v>
      </c>
      <c r="I47" s="63">
        <f t="shared" si="20"/>
        <v>49.47839814744264</v>
      </c>
      <c r="J47" s="63">
        <f t="shared" si="21"/>
        <v>2203.0083981474427</v>
      </c>
      <c r="K47" s="24">
        <f t="shared" si="30"/>
        <v>22.030083981474426</v>
      </c>
      <c r="L47" s="66">
        <v>458</v>
      </c>
      <c r="M47" s="63">
        <f t="shared" si="22"/>
        <v>4.5500836553842099</v>
      </c>
      <c r="N47" s="64">
        <f t="shared" si="27"/>
        <v>151.64100386461052</v>
      </c>
      <c r="O47" s="60" t="s">
        <v>55</v>
      </c>
      <c r="P47" s="24">
        <v>2203.0100000000002</v>
      </c>
      <c r="Q47" s="24">
        <f t="shared" si="31"/>
        <v>22.030100000000001</v>
      </c>
      <c r="R47" s="66">
        <f t="shared" si="23"/>
        <v>446</v>
      </c>
      <c r="S47" s="24">
        <f t="shared" si="24"/>
        <v>4.5500872110658968</v>
      </c>
      <c r="T47" s="64">
        <f t="shared" si="25"/>
        <v>206.24205039740127</v>
      </c>
      <c r="U47" s="60" t="s">
        <v>55</v>
      </c>
      <c r="V47" s="24">
        <v>1558.1411116873242</v>
      </c>
      <c r="W47" s="67">
        <f t="shared" si="29"/>
        <v>2.7950021556772597E-5</v>
      </c>
      <c r="X47" s="24">
        <f t="shared" si="4"/>
        <v>15.127857491532462</v>
      </c>
      <c r="Y47" s="24">
        <f t="shared" si="5"/>
        <v>1573.2689691788567</v>
      </c>
      <c r="Z47" s="24">
        <v>0</v>
      </c>
      <c r="AA47" s="66">
        <v>144</v>
      </c>
      <c r="AB47" s="24">
        <f t="shared" si="6"/>
        <v>10.925478952630948</v>
      </c>
      <c r="AC47" s="24">
        <f t="shared" si="8"/>
        <v>131.10574743157139</v>
      </c>
    </row>
    <row r="48" spans="1:29" ht="18.75" customHeight="1" x14ac:dyDescent="0.25">
      <c r="A48" s="59" t="s">
        <v>27</v>
      </c>
      <c r="B48" s="60" t="s">
        <v>55</v>
      </c>
      <c r="C48" s="24">
        <v>2153.5300000000002</v>
      </c>
      <c r="D48" s="24">
        <v>21.54</v>
      </c>
      <c r="E48" s="62">
        <v>480</v>
      </c>
      <c r="F48" s="24">
        <f t="shared" si="9"/>
        <v>4.4416458333333342</v>
      </c>
      <c r="G48" s="64">
        <v>97.04</v>
      </c>
      <c r="H48" s="65">
        <f t="shared" si="19"/>
        <v>3.4137292940968312E-5</v>
      </c>
      <c r="I48" s="63">
        <f t="shared" si="20"/>
        <v>49.47839814744264</v>
      </c>
      <c r="J48" s="63">
        <f t="shared" si="21"/>
        <v>2203.0083981474427</v>
      </c>
      <c r="K48" s="24">
        <f t="shared" si="30"/>
        <v>22.030083981474426</v>
      </c>
      <c r="L48" s="66">
        <v>458</v>
      </c>
      <c r="M48" s="63">
        <f t="shared" si="22"/>
        <v>4.5500836553842099</v>
      </c>
      <c r="N48" s="64">
        <f t="shared" si="27"/>
        <v>151.64100386461052</v>
      </c>
      <c r="O48" s="60" t="s">
        <v>55</v>
      </c>
      <c r="P48" s="24">
        <v>2203.0100000000002</v>
      </c>
      <c r="Q48" s="24">
        <f t="shared" si="31"/>
        <v>22.030100000000001</v>
      </c>
      <c r="R48" s="66">
        <f t="shared" si="23"/>
        <v>446</v>
      </c>
      <c r="S48" s="24">
        <f t="shared" si="24"/>
        <v>4.5500872110658968</v>
      </c>
      <c r="T48" s="64">
        <f t="shared" si="25"/>
        <v>206.24205039740127</v>
      </c>
      <c r="U48" s="60" t="s">
        <v>55</v>
      </c>
      <c r="V48" s="24">
        <v>1558.1411116873242</v>
      </c>
      <c r="W48" s="67">
        <f t="shared" si="29"/>
        <v>2.7950021556772597E-5</v>
      </c>
      <c r="X48" s="24">
        <f t="shared" si="4"/>
        <v>15.127857491532462</v>
      </c>
      <c r="Y48" s="24">
        <f t="shared" si="5"/>
        <v>1573.2689691788567</v>
      </c>
      <c r="Z48" s="24">
        <v>0</v>
      </c>
      <c r="AA48" s="66">
        <v>144</v>
      </c>
      <c r="AB48" s="24">
        <f t="shared" si="6"/>
        <v>10.925478952630948</v>
      </c>
      <c r="AC48" s="24">
        <f t="shared" si="8"/>
        <v>131.10574743157139</v>
      </c>
    </row>
    <row r="49" spans="1:29" ht="18.75" customHeight="1" x14ac:dyDescent="0.25">
      <c r="A49" s="59" t="s">
        <v>27</v>
      </c>
      <c r="B49" s="60" t="s">
        <v>56</v>
      </c>
      <c r="C49" s="24">
        <v>8408.59</v>
      </c>
      <c r="D49" s="24">
        <v>84.09</v>
      </c>
      <c r="E49" s="62">
        <v>480</v>
      </c>
      <c r="F49" s="24">
        <f t="shared" si="9"/>
        <v>17.342708333333334</v>
      </c>
      <c r="G49" s="64">
        <v>378.92</v>
      </c>
      <c r="H49" s="65">
        <f t="shared" si="19"/>
        <v>1.3329115454648727E-4</v>
      </c>
      <c r="I49" s="63">
        <f t="shared" si="20"/>
        <v>193.19144097300929</v>
      </c>
      <c r="J49" s="63">
        <f t="shared" si="21"/>
        <v>8601.781440973009</v>
      </c>
      <c r="K49" s="24">
        <f t="shared" si="30"/>
        <v>86.017814409730093</v>
      </c>
      <c r="L49" s="66">
        <v>458</v>
      </c>
      <c r="M49" s="63">
        <f t="shared" si="22"/>
        <v>17.766034119133796</v>
      </c>
      <c r="N49" s="64">
        <f t="shared" si="27"/>
        <v>592.11240942960558</v>
      </c>
      <c r="O49" s="60" t="s">
        <v>56</v>
      </c>
      <c r="P49" s="24">
        <v>8601.7800000000007</v>
      </c>
      <c r="Q49" s="24">
        <f t="shared" si="31"/>
        <v>86.017800000000008</v>
      </c>
      <c r="R49" s="66">
        <f t="shared" si="23"/>
        <v>446</v>
      </c>
      <c r="S49" s="24">
        <f t="shared" si="24"/>
        <v>17.766030920561423</v>
      </c>
      <c r="T49" s="64">
        <f t="shared" si="25"/>
        <v>805.30478047634267</v>
      </c>
      <c r="U49" s="60" t="s">
        <v>56</v>
      </c>
      <c r="V49" s="24">
        <v>5388.4173744618456</v>
      </c>
      <c r="W49" s="67">
        <f t="shared" si="29"/>
        <v>9.6657729292569443E-5</v>
      </c>
      <c r="X49" s="24">
        <f t="shared" si="4"/>
        <v>52.315678942251125</v>
      </c>
      <c r="Y49" s="24">
        <f t="shared" si="5"/>
        <v>5440.7330534040966</v>
      </c>
      <c r="Z49" s="24">
        <v>0</v>
      </c>
      <c r="AA49" s="66">
        <v>60</v>
      </c>
      <c r="AB49" s="24">
        <f t="shared" si="6"/>
        <v>90.67888422340161</v>
      </c>
      <c r="AC49" s="24">
        <f t="shared" si="8"/>
        <v>1088.1466106808193</v>
      </c>
    </row>
    <row r="50" spans="1:29" ht="18.75" customHeight="1" x14ac:dyDescent="0.25">
      <c r="A50" s="59" t="s">
        <v>27</v>
      </c>
      <c r="B50" s="60" t="s">
        <v>57</v>
      </c>
      <c r="C50" s="24">
        <v>260717.66</v>
      </c>
      <c r="D50" s="24">
        <v>2607.1799999999998</v>
      </c>
      <c r="E50" s="62">
        <v>480</v>
      </c>
      <c r="F50" s="24">
        <f t="shared" si="9"/>
        <v>537.73016666666672</v>
      </c>
      <c r="G50" s="64">
        <v>11748.6</v>
      </c>
      <c r="H50" s="65">
        <f t="shared" si="19"/>
        <v>4.1328400970981486E-3</v>
      </c>
      <c r="I50" s="63">
        <f t="shared" si="20"/>
        <v>5990.1149208739043</v>
      </c>
      <c r="J50" s="63">
        <f t="shared" si="21"/>
        <v>266707.77492087393</v>
      </c>
      <c r="K50" s="24">
        <f t="shared" si="30"/>
        <v>2667.0777492087395</v>
      </c>
      <c r="L50" s="66">
        <v>458</v>
      </c>
      <c r="M50" s="63">
        <f t="shared" si="22"/>
        <v>550.85610736171441</v>
      </c>
      <c r="N50" s="64">
        <f t="shared" si="27"/>
        <v>18358.873288340576</v>
      </c>
      <c r="O50" s="60" t="s">
        <v>57</v>
      </c>
      <c r="P50" s="24">
        <v>266707.77</v>
      </c>
      <c r="Q50" s="24">
        <f t="shared" si="31"/>
        <v>2667.0777000000003</v>
      </c>
      <c r="R50" s="66">
        <f t="shared" si="23"/>
        <v>446</v>
      </c>
      <c r="S50" s="24">
        <f t="shared" si="24"/>
        <v>550.85609643869827</v>
      </c>
      <c r="T50" s="64">
        <f t="shared" si="25"/>
        <v>24969.146445604954</v>
      </c>
      <c r="U50" s="60" t="s">
        <v>57</v>
      </c>
      <c r="V50" s="24">
        <v>2828.1925758317079</v>
      </c>
      <c r="W50" s="67">
        <f t="shared" si="29"/>
        <v>5.0732275060503774E-5</v>
      </c>
      <c r="X50" s="24">
        <f t="shared" si="4"/>
        <v>27.458677474635468</v>
      </c>
      <c r="Y50" s="24">
        <f t="shared" si="5"/>
        <v>2855.6512533063433</v>
      </c>
      <c r="Z50" s="24">
        <v>0</v>
      </c>
      <c r="AA50" s="66">
        <v>84</v>
      </c>
      <c r="AB50" s="24">
        <f t="shared" si="6"/>
        <v>33.99584825364694</v>
      </c>
      <c r="AC50" s="24">
        <f t="shared" si="8"/>
        <v>407.95017904376328</v>
      </c>
    </row>
    <row r="51" spans="1:29" ht="18.75" customHeight="1" x14ac:dyDescent="0.25">
      <c r="A51" s="59" t="s">
        <v>27</v>
      </c>
      <c r="B51" s="60" t="s">
        <v>58</v>
      </c>
      <c r="C51" s="24">
        <v>143663.96</v>
      </c>
      <c r="D51" s="24">
        <v>1436.64</v>
      </c>
      <c r="E51" s="62">
        <v>480</v>
      </c>
      <c r="F51" s="24">
        <f t="shared" si="9"/>
        <v>296.30691666666661</v>
      </c>
      <c r="G51" s="64">
        <v>6473.86</v>
      </c>
      <c r="H51" s="65">
        <f t="shared" si="19"/>
        <v>2.2773300987585748E-3</v>
      </c>
      <c r="I51" s="63">
        <f t="shared" si="20"/>
        <v>3300.7492871324166</v>
      </c>
      <c r="J51" s="63">
        <f t="shared" si="21"/>
        <v>146964.7092871324</v>
      </c>
      <c r="K51" s="24">
        <f t="shared" si="30"/>
        <v>1469.647092871324</v>
      </c>
      <c r="L51" s="66">
        <v>458</v>
      </c>
      <c r="M51" s="63">
        <f t="shared" si="22"/>
        <v>303.5397427822295</v>
      </c>
      <c r="N51" s="64">
        <f t="shared" si="27"/>
        <v>10116.336913386753</v>
      </c>
      <c r="O51" s="60" t="s">
        <v>58</v>
      </c>
      <c r="P51" s="24">
        <v>146964.71</v>
      </c>
      <c r="Q51" s="24">
        <f t="shared" si="31"/>
        <v>1469.6470999999999</v>
      </c>
      <c r="R51" s="66">
        <f t="shared" si="23"/>
        <v>446</v>
      </c>
      <c r="S51" s="24">
        <f t="shared" si="24"/>
        <v>303.53974436460368</v>
      </c>
      <c r="T51" s="64">
        <f t="shared" si="25"/>
        <v>13758.813845761997</v>
      </c>
      <c r="U51" s="60" t="s">
        <v>58</v>
      </c>
      <c r="V51" s="24">
        <v>3246.2166707436427</v>
      </c>
      <c r="W51" s="67">
        <f t="shared" si="29"/>
        <v>5.8230814426676106E-5</v>
      </c>
      <c r="X51" s="24">
        <f t="shared" si="4"/>
        <v>31.517237311367122</v>
      </c>
      <c r="Y51" s="24">
        <f t="shared" si="5"/>
        <v>3277.7339080550096</v>
      </c>
      <c r="Z51" s="24">
        <v>0</v>
      </c>
      <c r="AA51" s="66">
        <v>204</v>
      </c>
      <c r="AB51" s="24">
        <f t="shared" si="6"/>
        <v>16.067323078701026</v>
      </c>
      <c r="AC51" s="24">
        <f t="shared" si="8"/>
        <v>192.80787694441233</v>
      </c>
    </row>
    <row r="52" spans="1:29" ht="18.75" customHeight="1" x14ac:dyDescent="0.25">
      <c r="A52" s="59" t="s">
        <v>27</v>
      </c>
      <c r="B52" s="60" t="s">
        <v>59</v>
      </c>
      <c r="C52" s="24">
        <v>240145</v>
      </c>
      <c r="D52" s="24">
        <v>0</v>
      </c>
      <c r="E52" s="62">
        <v>480</v>
      </c>
      <c r="F52" s="24">
        <f t="shared" si="9"/>
        <v>500.30208333333331</v>
      </c>
      <c r="G52" s="64">
        <v>10930.84</v>
      </c>
      <c r="H52" s="65">
        <f t="shared" si="19"/>
        <v>3.8067267292811497E-3</v>
      </c>
      <c r="I52" s="63">
        <f t="shared" si="20"/>
        <v>5517.448061145009</v>
      </c>
      <c r="J52" s="63">
        <f t="shared" si="21"/>
        <v>245662.448061145</v>
      </c>
      <c r="K52" s="24"/>
      <c r="L52" s="66">
        <v>458</v>
      </c>
      <c r="M52" s="63">
        <f t="shared" si="22"/>
        <v>512.51442808110266</v>
      </c>
      <c r="N52" s="64">
        <f t="shared" si="27"/>
        <v>17081.013136973233</v>
      </c>
      <c r="O52" s="60" t="s">
        <v>59</v>
      </c>
      <c r="P52" s="24">
        <v>245662.45</v>
      </c>
      <c r="Q52" s="24"/>
      <c r="R52" s="66">
        <f t="shared" si="23"/>
        <v>446</v>
      </c>
      <c r="S52" s="24">
        <f t="shared" si="24"/>
        <v>512.51443242831112</v>
      </c>
      <c r="T52" s="64">
        <f t="shared" si="25"/>
        <v>23231.186326112969</v>
      </c>
      <c r="U52" s="60" t="s">
        <v>59</v>
      </c>
      <c r="V52" s="24">
        <v>173674.73958333349</v>
      </c>
      <c r="W52" s="67">
        <f t="shared" si="29"/>
        <v>3.1153870973626837E-3</v>
      </c>
      <c r="X52" s="24">
        <f t="shared" si="4"/>
        <v>1686.1930479778732</v>
      </c>
      <c r="Y52" s="24">
        <f t="shared" si="5"/>
        <v>175360.93263131136</v>
      </c>
      <c r="Z52" s="24">
        <v>0</v>
      </c>
      <c r="AA52" s="66">
        <v>204</v>
      </c>
      <c r="AB52" s="24">
        <f t="shared" si="6"/>
        <v>859.61241485936944</v>
      </c>
      <c r="AC52" s="24">
        <f t="shared" si="8"/>
        <v>10315.348978312433</v>
      </c>
    </row>
    <row r="53" spans="1:29" ht="18.75" customHeight="1" x14ac:dyDescent="0.25">
      <c r="A53" s="59" t="s">
        <v>27</v>
      </c>
      <c r="B53" s="60" t="s">
        <v>60</v>
      </c>
      <c r="C53" s="24">
        <v>6740537.1699999999</v>
      </c>
      <c r="D53" s="24">
        <v>67405.37</v>
      </c>
      <c r="E53" s="62">
        <v>480</v>
      </c>
      <c r="F53" s="24">
        <f t="shared" si="9"/>
        <v>13902.357916666666</v>
      </c>
      <c r="G53" s="64">
        <v>299719.33</v>
      </c>
      <c r="H53" s="65">
        <f t="shared" si="19"/>
        <v>0.10684954096380153</v>
      </c>
      <c r="I53" s="63">
        <f t="shared" si="20"/>
        <v>154867.11669904587</v>
      </c>
      <c r="J53" s="63">
        <f t="shared" si="21"/>
        <v>6895404.2866990454</v>
      </c>
      <c r="K53" s="24">
        <f>J53*1%</f>
        <v>68954.04286699045</v>
      </c>
      <c r="L53" s="66">
        <v>458</v>
      </c>
      <c r="M53" s="63">
        <f t="shared" si="22"/>
        <v>14250.504178672609</v>
      </c>
      <c r="N53" s="64">
        <f t="shared" si="27"/>
        <v>470725.3801440713</v>
      </c>
      <c r="O53" s="60" t="s">
        <v>60</v>
      </c>
      <c r="P53" s="24">
        <v>6895404.29</v>
      </c>
      <c r="Q53" s="24">
        <f>P53*1%</f>
        <v>68954.0429</v>
      </c>
      <c r="R53" s="66">
        <f t="shared" si="23"/>
        <v>446</v>
      </c>
      <c r="S53" s="24">
        <f t="shared" si="24"/>
        <v>14250.50418599984</v>
      </c>
      <c r="T53" s="64">
        <f t="shared" si="25"/>
        <v>641731.43037606939</v>
      </c>
      <c r="U53" s="60" t="s">
        <v>60</v>
      </c>
      <c r="V53" s="24">
        <v>6886018.0366927618</v>
      </c>
      <c r="W53" s="67">
        <f t="shared" si="29"/>
        <v>0.12352177291405035</v>
      </c>
      <c r="X53" s="24">
        <f t="shared" si="4"/>
        <v>66855.754438314587</v>
      </c>
      <c r="Y53" s="24">
        <f t="shared" si="5"/>
        <v>6952873.7911310764</v>
      </c>
      <c r="Z53" s="24">
        <v>0</v>
      </c>
      <c r="AA53" s="66">
        <v>252</v>
      </c>
      <c r="AB53" s="24">
        <f t="shared" si="6"/>
        <v>27590.769012424906</v>
      </c>
      <c r="AC53" s="24">
        <f t="shared" si="8"/>
        <v>331089.22814909887</v>
      </c>
    </row>
    <row r="54" spans="1:29" ht="18.75" customHeight="1" x14ac:dyDescent="0.25">
      <c r="A54" s="59" t="s">
        <v>27</v>
      </c>
      <c r="B54" s="60" t="s">
        <v>61</v>
      </c>
      <c r="C54" s="24">
        <v>1227584.04</v>
      </c>
      <c r="D54" s="24">
        <v>12275.84</v>
      </c>
      <c r="E54" s="62">
        <v>480</v>
      </c>
      <c r="F54" s="24">
        <f t="shared" si="9"/>
        <v>2531.8920833333332</v>
      </c>
      <c r="G54" s="64">
        <v>55318.04</v>
      </c>
      <c r="H54" s="65">
        <f t="shared" si="19"/>
        <v>1.945939735371105E-2</v>
      </c>
      <c r="I54" s="63">
        <f t="shared" si="20"/>
        <v>28204.339800497855</v>
      </c>
      <c r="J54" s="63">
        <f t="shared" si="21"/>
        <v>1255788.3798004978</v>
      </c>
      <c r="K54" s="24">
        <f>J54*1%</f>
        <v>12557.883798004978</v>
      </c>
      <c r="L54" s="66">
        <v>458</v>
      </c>
      <c r="M54" s="63">
        <f t="shared" si="22"/>
        <v>2593.6953187827353</v>
      </c>
      <c r="N54" s="64">
        <f t="shared" si="27"/>
        <v>86442.383825392826</v>
      </c>
      <c r="O54" s="24" t="s">
        <v>61</v>
      </c>
      <c r="P54" s="24">
        <v>1255788.3799999999</v>
      </c>
      <c r="Q54" s="24">
        <f>P54*1%</f>
        <v>12557.8838</v>
      </c>
      <c r="R54" s="66">
        <f t="shared" si="23"/>
        <v>446</v>
      </c>
      <c r="S54" s="24">
        <f t="shared" si="24"/>
        <v>2593.6953192255764</v>
      </c>
      <c r="T54" s="64">
        <f t="shared" si="25"/>
        <v>117566.72765609974</v>
      </c>
      <c r="U54" s="60" t="s">
        <v>61</v>
      </c>
      <c r="V54" s="24">
        <v>922951.85550000065</v>
      </c>
      <c r="W54" s="67">
        <f t="shared" si="29"/>
        <v>1.655596150027324E-2</v>
      </c>
      <c r="X54" s="24">
        <f t="shared" si="4"/>
        <v>8960.8598584691699</v>
      </c>
      <c r="Y54" s="24">
        <f t="shared" si="5"/>
        <v>931912.71535846987</v>
      </c>
      <c r="Z54" s="24">
        <v>0</v>
      </c>
      <c r="AA54" s="66">
        <v>264</v>
      </c>
      <c r="AB54" s="24">
        <f t="shared" si="6"/>
        <v>3529.9724066608705</v>
      </c>
      <c r="AC54" s="24">
        <f t="shared" si="8"/>
        <v>42359.668879930447</v>
      </c>
    </row>
    <row r="55" spans="1:29" ht="18.75" customHeight="1" x14ac:dyDescent="0.25">
      <c r="A55" s="59" t="s">
        <v>27</v>
      </c>
      <c r="B55" s="60" t="s">
        <v>62</v>
      </c>
      <c r="C55" s="24">
        <v>476582.83</v>
      </c>
      <c r="D55" s="24">
        <v>0</v>
      </c>
      <c r="E55" s="62">
        <v>480</v>
      </c>
      <c r="F55" s="24">
        <f t="shared" si="9"/>
        <v>992.8808958333334</v>
      </c>
      <c r="G55" s="64">
        <v>21692.959999999999</v>
      </c>
      <c r="H55" s="65">
        <f t="shared" si="19"/>
        <v>7.5546881995355065E-3</v>
      </c>
      <c r="I55" s="63">
        <f t="shared" si="20"/>
        <v>10949.722090230909</v>
      </c>
      <c r="J55" s="63">
        <f t="shared" si="21"/>
        <v>487532.55209023092</v>
      </c>
      <c r="K55" s="24">
        <f>'[1]PROV.  2014-2015'!X46</f>
        <v>0</v>
      </c>
      <c r="L55" s="66">
        <v>458</v>
      </c>
      <c r="M55" s="63">
        <f t="shared" si="22"/>
        <v>1017.1170132974473</v>
      </c>
      <c r="N55" s="64">
        <f t="shared" si="27"/>
        <v>33898.364159569363</v>
      </c>
      <c r="O55" s="24" t="s">
        <v>62</v>
      </c>
      <c r="P55" s="24">
        <v>487532.55</v>
      </c>
      <c r="Q55" s="24">
        <v>0</v>
      </c>
      <c r="R55" s="66">
        <f t="shared" si="23"/>
        <v>446</v>
      </c>
      <c r="S55" s="24">
        <f t="shared" si="24"/>
        <v>1017.117008610831</v>
      </c>
      <c r="T55" s="64">
        <f t="shared" si="25"/>
        <v>46103.768262899335</v>
      </c>
      <c r="U55" s="60" t="s">
        <v>62</v>
      </c>
      <c r="V55" s="24">
        <v>387985.75256944448</v>
      </c>
      <c r="W55" s="67">
        <f t="shared" si="29"/>
        <v>6.9597099176038849E-3</v>
      </c>
      <c r="X55" s="24">
        <f t="shared" si="4"/>
        <v>3766.9201650545729</v>
      </c>
      <c r="Y55" s="24">
        <f t="shared" si="5"/>
        <v>391752.67273449904</v>
      </c>
      <c r="Z55" s="24">
        <v>0</v>
      </c>
      <c r="AA55" s="66">
        <v>684</v>
      </c>
      <c r="AB55" s="24">
        <f t="shared" si="6"/>
        <v>572.73782563523253</v>
      </c>
      <c r="AC55" s="24">
        <f t="shared" si="8"/>
        <v>6872.8539076227898</v>
      </c>
    </row>
    <row r="56" spans="1:29" ht="18.75" customHeight="1" x14ac:dyDescent="0.25">
      <c r="A56" s="59" t="s">
        <v>27</v>
      </c>
      <c r="B56" s="60" t="s">
        <v>63</v>
      </c>
      <c r="C56" s="24">
        <v>14521543.26</v>
      </c>
      <c r="D56" s="24">
        <v>0</v>
      </c>
      <c r="E56" s="62">
        <v>480</v>
      </c>
      <c r="F56" s="24">
        <f t="shared" si="9"/>
        <v>30253.215124999999</v>
      </c>
      <c r="G56" s="64">
        <v>647293.68999999994</v>
      </c>
      <c r="H56" s="65">
        <f t="shared" si="19"/>
        <v>0.23019237076872109</v>
      </c>
      <c r="I56" s="63">
        <f t="shared" si="20"/>
        <v>333639.51239759469</v>
      </c>
      <c r="J56" s="63">
        <f t="shared" si="21"/>
        <v>14855182.772397595</v>
      </c>
      <c r="K56" s="24">
        <f>'[1]PROV.  2014-2015'!X47</f>
        <v>0</v>
      </c>
      <c r="L56" s="66">
        <v>458</v>
      </c>
      <c r="M56" s="63">
        <f t="shared" si="22"/>
        <v>31021.591882964181</v>
      </c>
      <c r="N56" s="64">
        <f t="shared" si="27"/>
        <v>1019552.7925955701</v>
      </c>
      <c r="O56" s="24" t="s">
        <v>63</v>
      </c>
      <c r="P56" s="24">
        <v>14855182.77</v>
      </c>
      <c r="Q56" s="24">
        <v>0</v>
      </c>
      <c r="R56" s="66">
        <f t="shared" si="23"/>
        <v>446</v>
      </c>
      <c r="S56" s="24">
        <f t="shared" si="24"/>
        <v>31021.591877588406</v>
      </c>
      <c r="T56" s="64">
        <f t="shared" si="25"/>
        <v>1391811.895126631</v>
      </c>
      <c r="U56" s="60" t="s">
        <v>63</v>
      </c>
      <c r="V56" s="24">
        <v>14088350.53073517</v>
      </c>
      <c r="W56" s="67">
        <f t="shared" si="29"/>
        <v>0.25271761208264387</v>
      </c>
      <c r="X56" s="24">
        <f t="shared" si="4"/>
        <v>136782.57862596336</v>
      </c>
      <c r="Y56" s="24">
        <f t="shared" si="5"/>
        <v>14225133.109361134</v>
      </c>
      <c r="Z56" s="24">
        <v>0</v>
      </c>
      <c r="AA56" s="66">
        <v>684</v>
      </c>
      <c r="AB56" s="24">
        <f t="shared" si="6"/>
        <v>20796.978230060136</v>
      </c>
      <c r="AC56" s="24">
        <f t="shared" si="8"/>
        <v>249563.73876072164</v>
      </c>
    </row>
    <row r="57" spans="1:29" ht="18.75" customHeight="1" x14ac:dyDescent="0.25">
      <c r="A57" s="74" t="s">
        <v>64</v>
      </c>
      <c r="B57" s="75" t="s">
        <v>65</v>
      </c>
      <c r="C57" s="26">
        <v>2064.87</v>
      </c>
      <c r="D57" s="26">
        <v>20.65</v>
      </c>
      <c r="E57" s="76">
        <v>396</v>
      </c>
      <c r="F57" s="26">
        <f>(C57-D57)/E57</f>
        <v>5.1621717171717165</v>
      </c>
      <c r="G57" s="78">
        <v>113.48</v>
      </c>
      <c r="H57" s="79">
        <f t="shared" si="19"/>
        <v>3.273187374915475E-5</v>
      </c>
      <c r="I57" s="77">
        <f t="shared" si="20"/>
        <v>47.441391567663267</v>
      </c>
      <c r="J57" s="77">
        <f t="shared" si="21"/>
        <v>2112.3113915676631</v>
      </c>
      <c r="K57" s="26">
        <f t="shared" ref="K57:K93" si="32">J57*1%</f>
        <v>21.123113915676633</v>
      </c>
      <c r="L57" s="80">
        <v>374</v>
      </c>
      <c r="M57" s="77">
        <f t="shared" si="22"/>
        <v>5.2879900471978249</v>
      </c>
      <c r="N57" s="78">
        <f t="shared" si="27"/>
        <v>176.9358805663739</v>
      </c>
      <c r="O57" s="75" t="s">
        <v>65</v>
      </c>
      <c r="P57" s="26">
        <v>2112.31</v>
      </c>
      <c r="Q57" s="26">
        <f t="shared" ref="Q57:Q88" si="33">P57*1%</f>
        <v>21.123100000000001</v>
      </c>
      <c r="R57" s="80">
        <f t="shared" si="23"/>
        <v>362</v>
      </c>
      <c r="S57" s="26">
        <f t="shared" si="24"/>
        <v>5.2879862415293539</v>
      </c>
      <c r="T57" s="78">
        <f t="shared" si="25"/>
        <v>240.39171546472613</v>
      </c>
      <c r="U57" s="75" t="s">
        <v>65</v>
      </c>
      <c r="V57" s="26">
        <v>1976.7076679222755</v>
      </c>
      <c r="W57" s="81">
        <f t="shared" si="29"/>
        <v>3.5458291624200623E-5</v>
      </c>
      <c r="X57" s="26">
        <f t="shared" si="4"/>
        <v>19.191684038402059</v>
      </c>
      <c r="Y57" s="26">
        <f t="shared" si="5"/>
        <v>1995.8993519606774</v>
      </c>
      <c r="Z57" s="26">
        <v>0</v>
      </c>
      <c r="AA57" s="80">
        <v>348</v>
      </c>
      <c r="AB57" s="26">
        <f t="shared" si="6"/>
        <v>5.7353429654042456</v>
      </c>
      <c r="AC57" s="26">
        <f t="shared" si="8"/>
        <v>68.824115584850944</v>
      </c>
    </row>
    <row r="58" spans="1:29" ht="18.75" customHeight="1" x14ac:dyDescent="0.25">
      <c r="A58" s="74" t="s">
        <v>64</v>
      </c>
      <c r="B58" s="75" t="s">
        <v>66</v>
      </c>
      <c r="C58" s="26">
        <v>467945.99</v>
      </c>
      <c r="D58" s="26">
        <v>4679.46</v>
      </c>
      <c r="E58" s="76">
        <v>396</v>
      </c>
      <c r="F58" s="26">
        <f t="shared" ref="F58:F99" si="34">(C58-D58)/E58</f>
        <v>1169.8649747474747</v>
      </c>
      <c r="G58" s="78">
        <v>25716.01</v>
      </c>
      <c r="H58" s="79">
        <f t="shared" si="19"/>
        <v>7.4177788752334195E-3</v>
      </c>
      <c r="I58" s="77">
        <f t="shared" si="20"/>
        <v>10751.286494601518</v>
      </c>
      <c r="J58" s="77">
        <f t="shared" si="21"/>
        <v>478697.27649460151</v>
      </c>
      <c r="K58" s="26">
        <f t="shared" si="32"/>
        <v>4786.9727649460156</v>
      </c>
      <c r="L58" s="80">
        <v>374</v>
      </c>
      <c r="M58" s="77">
        <f t="shared" si="22"/>
        <v>1198.3804645177954</v>
      </c>
      <c r="N58" s="78">
        <f t="shared" si="27"/>
        <v>40096.575574213544</v>
      </c>
      <c r="O58" s="75" t="s">
        <v>66</v>
      </c>
      <c r="P58" s="26">
        <v>478697.28</v>
      </c>
      <c r="Q58" s="26">
        <f t="shared" si="33"/>
        <v>4786.9728000000005</v>
      </c>
      <c r="R58" s="80">
        <f t="shared" si="23"/>
        <v>362</v>
      </c>
      <c r="S58" s="26">
        <f t="shared" si="24"/>
        <v>1198.3804741043828</v>
      </c>
      <c r="T58" s="78">
        <f t="shared" si="25"/>
        <v>54477.141263466139</v>
      </c>
      <c r="U58" s="75" t="s">
        <v>66</v>
      </c>
      <c r="V58" s="26">
        <v>447966.72078886937</v>
      </c>
      <c r="W58" s="81">
        <f t="shared" si="29"/>
        <v>8.0356518474805402E-3</v>
      </c>
      <c r="X58" s="26">
        <f t="shared" si="4"/>
        <v>4349.270205510782</v>
      </c>
      <c r="Y58" s="26">
        <f t="shared" si="5"/>
        <v>452315.99099438015</v>
      </c>
      <c r="Z58" s="26">
        <v>0</v>
      </c>
      <c r="AA58" s="80">
        <v>348</v>
      </c>
      <c r="AB58" s="26">
        <f t="shared" si="6"/>
        <v>1299.7585948114372</v>
      </c>
      <c r="AC58" s="26">
        <f t="shared" si="8"/>
        <v>15597.103137737246</v>
      </c>
    </row>
    <row r="59" spans="1:29" ht="18.75" customHeight="1" x14ac:dyDescent="0.25">
      <c r="A59" s="74" t="s">
        <v>64</v>
      </c>
      <c r="B59" s="75" t="s">
        <v>67</v>
      </c>
      <c r="C59" s="26">
        <v>30176.18</v>
      </c>
      <c r="D59" s="26">
        <v>301.76</v>
      </c>
      <c r="E59" s="76">
        <v>396</v>
      </c>
      <c r="F59" s="26">
        <f t="shared" si="34"/>
        <v>75.440454545454557</v>
      </c>
      <c r="G59" s="78">
        <v>1658.33</v>
      </c>
      <c r="H59" s="79">
        <f t="shared" si="19"/>
        <v>4.7834629492014927E-4</v>
      </c>
      <c r="I59" s="77">
        <f t="shared" si="20"/>
        <v>693.3123980668463</v>
      </c>
      <c r="J59" s="77">
        <f t="shared" si="21"/>
        <v>30869.492398066846</v>
      </c>
      <c r="K59" s="26">
        <f t="shared" si="32"/>
        <v>308.69492398066848</v>
      </c>
      <c r="L59" s="80">
        <v>374</v>
      </c>
      <c r="M59" s="77">
        <f t="shared" si="22"/>
        <v>77.279324797021872</v>
      </c>
      <c r="N59" s="78">
        <f t="shared" si="27"/>
        <v>2585.6818975642623</v>
      </c>
      <c r="O59" s="75" t="s">
        <v>67</v>
      </c>
      <c r="P59" s="26">
        <v>30869.49</v>
      </c>
      <c r="Q59" s="26">
        <f t="shared" si="33"/>
        <v>308.69490000000002</v>
      </c>
      <c r="R59" s="80">
        <f t="shared" si="23"/>
        <v>362</v>
      </c>
      <c r="S59" s="26">
        <f t="shared" si="24"/>
        <v>77.27931823877276</v>
      </c>
      <c r="T59" s="78">
        <f t="shared" si="25"/>
        <v>3513.0337164295352</v>
      </c>
      <c r="U59" s="75" t="s">
        <v>67</v>
      </c>
      <c r="V59" s="26">
        <v>2764.7007501630787</v>
      </c>
      <c r="W59" s="81">
        <f t="shared" si="29"/>
        <v>4.9593355175259677E-5</v>
      </c>
      <c r="X59" s="26">
        <f t="shared" si="4"/>
        <v>26.842240822404325</v>
      </c>
      <c r="Y59" s="26">
        <f t="shared" si="5"/>
        <v>2791.5429909854829</v>
      </c>
      <c r="Z59" s="26">
        <v>0</v>
      </c>
      <c r="AA59" s="80">
        <v>348</v>
      </c>
      <c r="AB59" s="26">
        <f t="shared" si="6"/>
        <v>8.021675261452538</v>
      </c>
      <c r="AC59" s="26">
        <f t="shared" si="8"/>
        <v>96.260103137430463</v>
      </c>
    </row>
    <row r="60" spans="1:29" ht="18.75" customHeight="1" x14ac:dyDescent="0.25">
      <c r="A60" s="74" t="s">
        <v>64</v>
      </c>
      <c r="B60" s="75" t="s">
        <v>68</v>
      </c>
      <c r="C60" s="26">
        <v>9144.3799999999992</v>
      </c>
      <c r="D60" s="26">
        <v>91.44</v>
      </c>
      <c r="E60" s="76">
        <v>396</v>
      </c>
      <c r="F60" s="26">
        <f t="shared" si="34"/>
        <v>22.860959595959592</v>
      </c>
      <c r="G60" s="78">
        <v>502.53</v>
      </c>
      <c r="H60" s="79">
        <f t="shared" si="19"/>
        <v>1.4495473888152558E-4</v>
      </c>
      <c r="I60" s="77">
        <f t="shared" si="20"/>
        <v>210.09657374241894</v>
      </c>
      <c r="J60" s="77">
        <f t="shared" si="21"/>
        <v>9354.4765737424186</v>
      </c>
      <c r="K60" s="26">
        <f t="shared" si="32"/>
        <v>93.544765737424186</v>
      </c>
      <c r="L60" s="80">
        <v>374</v>
      </c>
      <c r="M60" s="77">
        <f t="shared" si="22"/>
        <v>23.41818665241977</v>
      </c>
      <c r="N60" s="78">
        <f t="shared" si="27"/>
        <v>783.54823982903724</v>
      </c>
      <c r="O60" s="75" t="s">
        <v>68</v>
      </c>
      <c r="P60" s="26">
        <v>9354.48</v>
      </c>
      <c r="Q60" s="26">
        <f t="shared" si="33"/>
        <v>93.544799999999995</v>
      </c>
      <c r="R60" s="80">
        <f t="shared" si="23"/>
        <v>362</v>
      </c>
      <c r="S60" s="26">
        <f t="shared" si="24"/>
        <v>23.418196022571721</v>
      </c>
      <c r="T60" s="78">
        <f t="shared" si="25"/>
        <v>1064.5665920998979</v>
      </c>
      <c r="U60" s="75" t="s">
        <v>68</v>
      </c>
      <c r="V60" s="26">
        <v>8753.9576792353237</v>
      </c>
      <c r="W60" s="81">
        <f t="shared" si="29"/>
        <v>1.5702897767503455E-4</v>
      </c>
      <c r="X60" s="26">
        <f t="shared" si="4"/>
        <v>84.991419111565676</v>
      </c>
      <c r="Y60" s="26">
        <f t="shared" si="5"/>
        <v>8838.9490983468895</v>
      </c>
      <c r="Z60" s="26">
        <v>0</v>
      </c>
      <c r="AA60" s="80">
        <v>132</v>
      </c>
      <c r="AB60" s="26">
        <f t="shared" si="6"/>
        <v>66.961735593537043</v>
      </c>
      <c r="AC60" s="26">
        <f t="shared" si="8"/>
        <v>803.54082712244451</v>
      </c>
    </row>
    <row r="61" spans="1:29" ht="18.75" customHeight="1" x14ac:dyDescent="0.25">
      <c r="A61" s="74" t="s">
        <v>64</v>
      </c>
      <c r="B61" s="75" t="s">
        <v>69</v>
      </c>
      <c r="C61" s="26">
        <v>98292.43</v>
      </c>
      <c r="D61" s="26">
        <v>982.92</v>
      </c>
      <c r="E61" s="76">
        <v>396</v>
      </c>
      <c r="F61" s="26">
        <f t="shared" si="34"/>
        <v>245.73108585858586</v>
      </c>
      <c r="G61" s="78">
        <v>5401.66</v>
      </c>
      <c r="H61" s="79">
        <f t="shared" si="19"/>
        <v>1.5581103939994435E-3</v>
      </c>
      <c r="I61" s="77">
        <f t="shared" si="20"/>
        <v>2258.3163394146518</v>
      </c>
      <c r="J61" s="77">
        <f t="shared" si="21"/>
        <v>100550.74633941465</v>
      </c>
      <c r="K61" s="26">
        <f t="shared" si="32"/>
        <v>1005.5074633941465</v>
      </c>
      <c r="L61" s="80">
        <v>374</v>
      </c>
      <c r="M61" s="77">
        <f t="shared" si="22"/>
        <v>251.72079913374466</v>
      </c>
      <c r="N61" s="78">
        <f t="shared" si="27"/>
        <v>8422.3095896049363</v>
      </c>
      <c r="O61" s="75" t="s">
        <v>69</v>
      </c>
      <c r="P61" s="26">
        <v>100550.75</v>
      </c>
      <c r="Q61" s="26">
        <f t="shared" si="33"/>
        <v>1005.5075000000001</v>
      </c>
      <c r="R61" s="80">
        <f t="shared" si="23"/>
        <v>362</v>
      </c>
      <c r="S61" s="26">
        <f t="shared" si="24"/>
        <v>251.72080914473773</v>
      </c>
      <c r="T61" s="78">
        <f t="shared" si="25"/>
        <v>11442.95929934179</v>
      </c>
      <c r="U61" s="75" t="s">
        <v>69</v>
      </c>
      <c r="V61" s="26">
        <v>93014.853912574559</v>
      </c>
      <c r="W61" s="81">
        <f t="shared" si="29"/>
        <v>1.6685056009729459E-3</v>
      </c>
      <c r="X61" s="26">
        <f t="shared" si="4"/>
        <v>903.07318382823576</v>
      </c>
      <c r="Y61" s="26">
        <f t="shared" si="5"/>
        <v>93917.927096402796</v>
      </c>
      <c r="Z61" s="26">
        <v>0</v>
      </c>
      <c r="AA61" s="80">
        <v>132</v>
      </c>
      <c r="AB61" s="26">
        <f t="shared" si="6"/>
        <v>711.49944770002116</v>
      </c>
      <c r="AC61" s="26">
        <f t="shared" si="8"/>
        <v>8537.9933724002549</v>
      </c>
    </row>
    <row r="62" spans="1:29" ht="18.75" customHeight="1" x14ac:dyDescent="0.25">
      <c r="A62" s="74" t="s">
        <v>64</v>
      </c>
      <c r="B62" s="75" t="s">
        <v>70</v>
      </c>
      <c r="C62" s="26">
        <v>37124.85</v>
      </c>
      <c r="D62" s="26">
        <v>371.25</v>
      </c>
      <c r="E62" s="76">
        <v>396</v>
      </c>
      <c r="F62" s="26">
        <f t="shared" si="34"/>
        <v>92.812121212121212</v>
      </c>
      <c r="G62" s="78">
        <v>2040.2</v>
      </c>
      <c r="H62" s="79">
        <f t="shared" ref="H62:H93" si="35">C62/$C$409</f>
        <v>5.8849511260094232E-4</v>
      </c>
      <c r="I62" s="77">
        <f t="shared" ref="I62:I93" si="36">H62*$AF$2</f>
        <v>852.96146766661514</v>
      </c>
      <c r="J62" s="77">
        <f t="shared" ref="J62:J93" si="37">C62+I62</f>
        <v>37977.811467666615</v>
      </c>
      <c r="K62" s="26">
        <f t="shared" si="32"/>
        <v>379.77811467666618</v>
      </c>
      <c r="L62" s="80">
        <v>374</v>
      </c>
      <c r="M62" s="77">
        <f t="shared" ref="M62:M93" si="38">(J62-K62-G62)/L62</f>
        <v>95.074420729919666</v>
      </c>
      <c r="N62" s="78">
        <f t="shared" si="27"/>
        <v>3181.0930487590358</v>
      </c>
      <c r="O62" s="75" t="s">
        <v>70</v>
      </c>
      <c r="P62" s="26">
        <v>37977.81</v>
      </c>
      <c r="Q62" s="26">
        <f t="shared" si="33"/>
        <v>379.77809999999999</v>
      </c>
      <c r="R62" s="80">
        <f t="shared" si="23"/>
        <v>362</v>
      </c>
      <c r="S62" s="26">
        <f t="shared" si="24"/>
        <v>95.074416716135246</v>
      </c>
      <c r="T62" s="78">
        <f t="shared" si="25"/>
        <v>4321.9860493526585</v>
      </c>
      <c r="U62" s="75" t="s">
        <v>70</v>
      </c>
      <c r="V62" s="26">
        <v>35131.517657198114</v>
      </c>
      <c r="W62" s="81">
        <f t="shared" si="29"/>
        <v>6.3019110944161386E-4</v>
      </c>
      <c r="X62" s="26">
        <f t="shared" si="4"/>
        <v>341.08887095843454</v>
      </c>
      <c r="Y62" s="26">
        <f t="shared" si="5"/>
        <v>35472.606528156546</v>
      </c>
      <c r="Z62" s="26">
        <v>0</v>
      </c>
      <c r="AA62" s="80">
        <v>132</v>
      </c>
      <c r="AB62" s="26">
        <f t="shared" si="6"/>
        <v>268.73186763754961</v>
      </c>
      <c r="AC62" s="26">
        <f t="shared" si="8"/>
        <v>3224.7824116505953</v>
      </c>
    </row>
    <row r="63" spans="1:29" ht="18.75" customHeight="1" x14ac:dyDescent="0.25">
      <c r="A63" s="74" t="s">
        <v>64</v>
      </c>
      <c r="B63" s="75" t="s">
        <v>71</v>
      </c>
      <c r="C63" s="26">
        <v>23783.42</v>
      </c>
      <c r="D63" s="26">
        <v>237.83</v>
      </c>
      <c r="E63" s="76">
        <v>396</v>
      </c>
      <c r="F63" s="26">
        <f t="shared" si="34"/>
        <v>59.458560606060594</v>
      </c>
      <c r="G63" s="78">
        <v>1307.02</v>
      </c>
      <c r="H63" s="79">
        <f t="shared" si="35"/>
        <v>3.7700964262308136E-4</v>
      </c>
      <c r="I63" s="77">
        <f t="shared" si="36"/>
        <v>546.43563083302763</v>
      </c>
      <c r="J63" s="77">
        <f t="shared" si="37"/>
        <v>24329.855630833026</v>
      </c>
      <c r="K63" s="26">
        <f t="shared" si="32"/>
        <v>243.29855630833026</v>
      </c>
      <c r="L63" s="80">
        <v>374</v>
      </c>
      <c r="M63" s="77">
        <f t="shared" si="38"/>
        <v>60.907853140440359</v>
      </c>
      <c r="N63" s="78">
        <f t="shared" si="27"/>
        <v>2037.9142376852842</v>
      </c>
      <c r="O63" s="75" t="s">
        <v>71</v>
      </c>
      <c r="P63" s="26">
        <v>24329.86</v>
      </c>
      <c r="Q63" s="26">
        <f t="shared" si="33"/>
        <v>243.29860000000002</v>
      </c>
      <c r="R63" s="80">
        <f t="shared" si="23"/>
        <v>362</v>
      </c>
      <c r="S63" s="26">
        <f t="shared" si="24"/>
        <v>60.907865089267183</v>
      </c>
      <c r="T63" s="78">
        <f t="shared" si="25"/>
        <v>2768.8086187564904</v>
      </c>
      <c r="U63" s="75" t="s">
        <v>71</v>
      </c>
      <c r="V63" s="26">
        <v>22312.643072407045</v>
      </c>
      <c r="W63" s="81">
        <f t="shared" si="29"/>
        <v>4.0024542718535033E-4</v>
      </c>
      <c r="X63" s="26">
        <f t="shared" si="4"/>
        <v>216.6315246590697</v>
      </c>
      <c r="Y63" s="26">
        <f t="shared" si="5"/>
        <v>22529.274597066116</v>
      </c>
      <c r="Z63" s="26">
        <v>0</v>
      </c>
      <c r="AA63" s="80">
        <v>348</v>
      </c>
      <c r="AB63" s="26">
        <f t="shared" si="6"/>
        <v>64.739294819155504</v>
      </c>
      <c r="AC63" s="26">
        <f t="shared" si="8"/>
        <v>776.87153782986604</v>
      </c>
    </row>
    <row r="64" spans="1:29" ht="18.75" customHeight="1" x14ac:dyDescent="0.25">
      <c r="A64" s="74" t="s">
        <v>64</v>
      </c>
      <c r="B64" s="75" t="s">
        <v>72</v>
      </c>
      <c r="C64" s="26">
        <v>3889.27</v>
      </c>
      <c r="D64" s="26">
        <v>38.89</v>
      </c>
      <c r="E64" s="76">
        <v>396</v>
      </c>
      <c r="F64" s="26">
        <f t="shared" si="34"/>
        <v>9.7231818181818177</v>
      </c>
      <c r="G64" s="78">
        <v>213.73</v>
      </c>
      <c r="H64" s="79">
        <f t="shared" si="35"/>
        <v>6.1651868939146341E-5</v>
      </c>
      <c r="I64" s="77">
        <f t="shared" si="36"/>
        <v>89.357868041264453</v>
      </c>
      <c r="J64" s="77">
        <f t="shared" si="37"/>
        <v>3978.6278680412643</v>
      </c>
      <c r="K64" s="26">
        <f t="shared" si="32"/>
        <v>39.786278680412643</v>
      </c>
      <c r="L64" s="80">
        <v>374</v>
      </c>
      <c r="M64" s="77">
        <f t="shared" si="38"/>
        <v>9.9601914154033473</v>
      </c>
      <c r="N64" s="78">
        <f t="shared" si="27"/>
        <v>333.25229698484014</v>
      </c>
      <c r="O64" s="75" t="s">
        <v>72</v>
      </c>
      <c r="P64" s="26">
        <v>3978.63</v>
      </c>
      <c r="Q64" s="26">
        <f t="shared" si="33"/>
        <v>39.786300000000004</v>
      </c>
      <c r="R64" s="80">
        <f t="shared" si="23"/>
        <v>362</v>
      </c>
      <c r="S64" s="26">
        <f t="shared" si="24"/>
        <v>9.9601972458982324</v>
      </c>
      <c r="T64" s="78">
        <f t="shared" si="25"/>
        <v>452.77466393561895</v>
      </c>
      <c r="U64" s="75" t="s">
        <v>72</v>
      </c>
      <c r="V64" s="26">
        <v>3723.2169657037102</v>
      </c>
      <c r="W64" s="81">
        <f t="shared" si="29"/>
        <v>6.6787272135620878E-5</v>
      </c>
      <c r="X64" s="26">
        <f t="shared" si="4"/>
        <v>36.148391981152194</v>
      </c>
      <c r="Y64" s="26">
        <f t="shared" si="5"/>
        <v>3759.3653576848624</v>
      </c>
      <c r="Z64" s="26">
        <v>0</v>
      </c>
      <c r="AA64" s="80">
        <v>60</v>
      </c>
      <c r="AB64" s="26">
        <f t="shared" si="6"/>
        <v>62.656089294747709</v>
      </c>
      <c r="AC64" s="26">
        <f t="shared" si="8"/>
        <v>751.87307153697247</v>
      </c>
    </row>
    <row r="65" spans="1:29" ht="18.75" customHeight="1" x14ac:dyDescent="0.25">
      <c r="A65" s="74" t="s">
        <v>64</v>
      </c>
      <c r="B65" s="75" t="s">
        <v>73</v>
      </c>
      <c r="C65" s="26">
        <v>2828.57</v>
      </c>
      <c r="D65" s="26">
        <v>28.29</v>
      </c>
      <c r="E65" s="76">
        <v>396</v>
      </c>
      <c r="F65" s="26">
        <f t="shared" si="34"/>
        <v>7.0714141414141416</v>
      </c>
      <c r="G65" s="78">
        <v>155.44</v>
      </c>
      <c r="H65" s="79">
        <f t="shared" si="35"/>
        <v>4.4837881382676226E-5</v>
      </c>
      <c r="I65" s="77">
        <f t="shared" si="36"/>
        <v>64.987770148505859</v>
      </c>
      <c r="J65" s="77">
        <f t="shared" si="37"/>
        <v>2893.5577701485058</v>
      </c>
      <c r="K65" s="26">
        <f t="shared" si="32"/>
        <v>28.935577701485059</v>
      </c>
      <c r="L65" s="80">
        <v>374</v>
      </c>
      <c r="M65" s="77">
        <f t="shared" si="38"/>
        <v>7.2438026536016586</v>
      </c>
      <c r="N65" s="78">
        <f t="shared" si="27"/>
        <v>242.36563184321989</v>
      </c>
      <c r="O65" s="75" t="s">
        <v>73</v>
      </c>
      <c r="P65" s="26">
        <v>2893.56</v>
      </c>
      <c r="Q65" s="26">
        <f t="shared" si="33"/>
        <v>28.935600000000001</v>
      </c>
      <c r="R65" s="80">
        <f t="shared" ref="R65:R90" si="39">L65-12</f>
        <v>362</v>
      </c>
      <c r="S65" s="26">
        <f t="shared" ref="S65:S93" si="40">(P65-Q65-N65)/R65</f>
        <v>7.2438087518143099</v>
      </c>
      <c r="T65" s="78">
        <f t="shared" ref="T65:T93" si="41">N65+(S65*12)</f>
        <v>329.29133686499159</v>
      </c>
      <c r="U65" s="75" t="s">
        <v>73</v>
      </c>
      <c r="V65" s="26">
        <v>2707.804365643859</v>
      </c>
      <c r="W65" s="81">
        <f t="shared" si="29"/>
        <v>4.8572744678632372E-5</v>
      </c>
      <c r="X65" s="26">
        <f t="shared" si="4"/>
        <v>26.289838738707225</v>
      </c>
      <c r="Y65" s="26">
        <f t="shared" si="5"/>
        <v>2734.0942043825662</v>
      </c>
      <c r="Z65" s="26">
        <v>0</v>
      </c>
      <c r="AA65" s="80">
        <v>60</v>
      </c>
      <c r="AB65" s="26">
        <f t="shared" si="6"/>
        <v>45.568236739709434</v>
      </c>
      <c r="AC65" s="26">
        <f t="shared" si="8"/>
        <v>546.81884087651315</v>
      </c>
    </row>
    <row r="66" spans="1:29" ht="18.75" customHeight="1" x14ac:dyDescent="0.25">
      <c r="A66" s="74" t="s">
        <v>64</v>
      </c>
      <c r="B66" s="75" t="s">
        <v>74</v>
      </c>
      <c r="C66" s="26">
        <v>162785.26999999999</v>
      </c>
      <c r="D66" s="26">
        <v>1627.85</v>
      </c>
      <c r="E66" s="76">
        <v>396</v>
      </c>
      <c r="F66" s="26">
        <f t="shared" si="34"/>
        <v>406.96318181818179</v>
      </c>
      <c r="G66" s="78">
        <v>8945.8799999999992</v>
      </c>
      <c r="H66" s="79">
        <f t="shared" si="35"/>
        <v>2.5804369795009215E-3</v>
      </c>
      <c r="I66" s="77">
        <f t="shared" si="36"/>
        <v>3740.0706754022226</v>
      </c>
      <c r="J66" s="77">
        <f t="shared" si="37"/>
        <v>166525.3406754022</v>
      </c>
      <c r="K66" s="26">
        <f t="shared" si="32"/>
        <v>1665.2534067540221</v>
      </c>
      <c r="L66" s="80">
        <v>374</v>
      </c>
      <c r="M66" s="77">
        <f t="shared" si="38"/>
        <v>416.8829071354229</v>
      </c>
      <c r="N66" s="78">
        <f t="shared" ref="N66:N93" si="42">G66+(M66*12)</f>
        <v>13948.474885625074</v>
      </c>
      <c r="O66" s="75" t="s">
        <v>74</v>
      </c>
      <c r="P66" s="26">
        <v>166525.34</v>
      </c>
      <c r="Q66" s="26">
        <f t="shared" si="33"/>
        <v>1665.2534000000001</v>
      </c>
      <c r="R66" s="80">
        <f t="shared" si="39"/>
        <v>362</v>
      </c>
      <c r="S66" s="26">
        <f t="shared" si="40"/>
        <v>416.88290528832857</v>
      </c>
      <c r="T66" s="78">
        <f t="shared" si="41"/>
        <v>18951.069749085014</v>
      </c>
      <c r="U66" s="75" t="s">
        <v>74</v>
      </c>
      <c r="V66" s="26">
        <v>150146.80164271334</v>
      </c>
      <c r="W66" s="81">
        <f t="shared" ref="W66:W97" si="43">V66/$V$409</f>
        <v>2.6933416435240302E-3</v>
      </c>
      <c r="X66" s="26">
        <f t="shared" si="4"/>
        <v>1457.7623303967905</v>
      </c>
      <c r="Y66" s="26">
        <f t="shared" si="5"/>
        <v>151604.56397311014</v>
      </c>
      <c r="Z66" s="26">
        <v>0</v>
      </c>
      <c r="AA66" s="80">
        <v>348</v>
      </c>
      <c r="AB66" s="26">
        <f t="shared" si="6"/>
        <v>435.645298773305</v>
      </c>
      <c r="AC66" s="26">
        <f t="shared" si="8"/>
        <v>5227.7435852796598</v>
      </c>
    </row>
    <row r="67" spans="1:29" ht="18.75" customHeight="1" x14ac:dyDescent="0.25">
      <c r="A67" s="74" t="s">
        <v>64</v>
      </c>
      <c r="B67" s="75" t="s">
        <v>75</v>
      </c>
      <c r="C67" s="26">
        <v>14743.47</v>
      </c>
      <c r="D67" s="26">
        <v>147.43</v>
      </c>
      <c r="E67" s="76">
        <v>396</v>
      </c>
      <c r="F67" s="26">
        <f t="shared" si="34"/>
        <v>36.858686868686867</v>
      </c>
      <c r="G67" s="78">
        <v>810.23</v>
      </c>
      <c r="H67" s="79">
        <f t="shared" si="35"/>
        <v>2.3371030557102897E-4</v>
      </c>
      <c r="I67" s="77">
        <f t="shared" si="36"/>
        <v>338.73838708301071</v>
      </c>
      <c r="J67" s="77">
        <f t="shared" si="37"/>
        <v>15082.20838708301</v>
      </c>
      <c r="K67" s="26">
        <f t="shared" si="32"/>
        <v>150.82208387083011</v>
      </c>
      <c r="L67" s="80">
        <v>374</v>
      </c>
      <c r="M67" s="77">
        <f t="shared" si="38"/>
        <v>37.757102415005832</v>
      </c>
      <c r="N67" s="78">
        <f t="shared" si="42"/>
        <v>1263.3152289800701</v>
      </c>
      <c r="O67" s="75" t="s">
        <v>75</v>
      </c>
      <c r="P67" s="26">
        <v>15082.21</v>
      </c>
      <c r="Q67" s="26">
        <f t="shared" si="33"/>
        <v>150.82210000000001</v>
      </c>
      <c r="R67" s="80">
        <f t="shared" si="39"/>
        <v>362</v>
      </c>
      <c r="S67" s="26">
        <f t="shared" si="40"/>
        <v>37.757106826021911</v>
      </c>
      <c r="T67" s="78">
        <f t="shared" si="41"/>
        <v>1716.4005108923329</v>
      </c>
      <c r="U67" s="75" t="s">
        <v>75</v>
      </c>
      <c r="V67" s="26">
        <v>13598.804801742172</v>
      </c>
      <c r="W67" s="81">
        <f t="shared" si="43"/>
        <v>2.439361136832062E-4</v>
      </c>
      <c r="X67" s="26">
        <f t="shared" ref="X67:X130" si="44">W67*$AF$3</f>
        <v>132.02962142058246</v>
      </c>
      <c r="Y67" s="26">
        <f t="shared" ref="Y67:Y130" si="45">V67+X67</f>
        <v>13730.834423162754</v>
      </c>
      <c r="Z67" s="26">
        <v>0</v>
      </c>
      <c r="AA67" s="80">
        <v>348</v>
      </c>
      <c r="AB67" s="26">
        <f t="shared" ref="AB67:AB130" si="46">(Y67-Z67)/AA67</f>
        <v>39.456420756214811</v>
      </c>
      <c r="AC67" s="26">
        <f t="shared" ref="AC67:AC130" si="47">(AB67*12)</f>
        <v>473.47704907457774</v>
      </c>
    </row>
    <row r="68" spans="1:29" ht="18.75" customHeight="1" x14ac:dyDescent="0.25">
      <c r="A68" s="74" t="s">
        <v>64</v>
      </c>
      <c r="B68" s="75" t="s">
        <v>76</v>
      </c>
      <c r="C68" s="26">
        <v>10721.97</v>
      </c>
      <c r="D68" s="26">
        <v>107.22</v>
      </c>
      <c r="E68" s="76">
        <v>396</v>
      </c>
      <c r="F68" s="26">
        <f t="shared" si="34"/>
        <v>26.804924242424242</v>
      </c>
      <c r="G68" s="78">
        <v>589.22</v>
      </c>
      <c r="H68" s="79">
        <f t="shared" si="35"/>
        <v>1.6996235520019408E-4</v>
      </c>
      <c r="I68" s="77">
        <f t="shared" si="36"/>
        <v>246.34247054136023</v>
      </c>
      <c r="J68" s="77">
        <f t="shared" si="37"/>
        <v>10968.312470541359</v>
      </c>
      <c r="K68" s="26">
        <f t="shared" si="32"/>
        <v>109.68312470541359</v>
      </c>
      <c r="L68" s="80">
        <v>374</v>
      </c>
      <c r="M68" s="77">
        <f t="shared" si="38"/>
        <v>27.45831375891964</v>
      </c>
      <c r="N68" s="78">
        <f t="shared" si="42"/>
        <v>918.71976510703576</v>
      </c>
      <c r="O68" s="75" t="s">
        <v>76</v>
      </c>
      <c r="P68" s="26">
        <v>10968.31</v>
      </c>
      <c r="Q68" s="26">
        <f t="shared" si="33"/>
        <v>109.6831</v>
      </c>
      <c r="R68" s="80">
        <f t="shared" si="39"/>
        <v>362</v>
      </c>
      <c r="S68" s="26">
        <f t="shared" si="40"/>
        <v>27.45830700246675</v>
      </c>
      <c r="T68" s="78">
        <f t="shared" si="41"/>
        <v>1248.2194491366367</v>
      </c>
      <c r="U68" s="75" t="s">
        <v>76</v>
      </c>
      <c r="V68" s="26">
        <v>9889.5259179521217</v>
      </c>
      <c r="W68" s="81">
        <f t="shared" si="43"/>
        <v>1.7739886363289249E-4</v>
      </c>
      <c r="X68" s="26">
        <f t="shared" si="44"/>
        <v>96.016553073030337</v>
      </c>
      <c r="Y68" s="26">
        <f t="shared" si="45"/>
        <v>9985.5424710251518</v>
      </c>
      <c r="Z68" s="26">
        <v>0</v>
      </c>
      <c r="AA68" s="80">
        <v>348</v>
      </c>
      <c r="AB68" s="26">
        <f t="shared" si="46"/>
        <v>28.694087560417103</v>
      </c>
      <c r="AC68" s="26">
        <f t="shared" si="47"/>
        <v>344.32905072500523</v>
      </c>
    </row>
    <row r="69" spans="1:29" ht="18.75" customHeight="1" x14ac:dyDescent="0.25">
      <c r="A69" s="74" t="s">
        <v>64</v>
      </c>
      <c r="B69" s="75" t="s">
        <v>77</v>
      </c>
      <c r="C69" s="26">
        <v>880394.32</v>
      </c>
      <c r="D69" s="26">
        <v>8803.94</v>
      </c>
      <c r="E69" s="76">
        <v>396</v>
      </c>
      <c r="F69" s="26">
        <f t="shared" si="34"/>
        <v>2200.9858080808081</v>
      </c>
      <c r="G69" s="78">
        <v>48382.14</v>
      </c>
      <c r="H69" s="79">
        <f t="shared" si="35"/>
        <v>1.3955820817636435E-2</v>
      </c>
      <c r="I69" s="77">
        <f t="shared" si="36"/>
        <v>20227.487284461797</v>
      </c>
      <c r="J69" s="77">
        <f t="shared" si="37"/>
        <v>900621.8072844618</v>
      </c>
      <c r="K69" s="26">
        <f t="shared" si="32"/>
        <v>9006.2180728446183</v>
      </c>
      <c r="L69" s="80">
        <v>374</v>
      </c>
      <c r="M69" s="77">
        <f t="shared" si="38"/>
        <v>2254.6348909401527</v>
      </c>
      <c r="N69" s="78">
        <f t="shared" si="42"/>
        <v>75437.758691281837</v>
      </c>
      <c r="O69" s="75" t="s">
        <v>77</v>
      </c>
      <c r="P69" s="26">
        <v>900621.81</v>
      </c>
      <c r="Q69" s="26">
        <f t="shared" si="33"/>
        <v>9006.2181</v>
      </c>
      <c r="R69" s="80">
        <f t="shared" si="39"/>
        <v>362</v>
      </c>
      <c r="S69" s="26">
        <f t="shared" si="40"/>
        <v>2254.6348983666244</v>
      </c>
      <c r="T69" s="78">
        <f t="shared" si="41"/>
        <v>102493.37747168134</v>
      </c>
      <c r="U69" s="75" t="s">
        <v>77</v>
      </c>
      <c r="V69" s="26">
        <v>842805.28791940515</v>
      </c>
      <c r="W69" s="81">
        <f t="shared" si="43"/>
        <v>1.5118287932214211E-2</v>
      </c>
      <c r="X69" s="26">
        <f t="shared" si="44"/>
        <v>8182.723755326524</v>
      </c>
      <c r="Y69" s="26">
        <f t="shared" si="45"/>
        <v>850988.01167473162</v>
      </c>
      <c r="Z69" s="26">
        <v>0</v>
      </c>
      <c r="AA69" s="80">
        <v>348</v>
      </c>
      <c r="AB69" s="26">
        <f t="shared" si="46"/>
        <v>2445.3678496400335</v>
      </c>
      <c r="AC69" s="26">
        <f t="shared" si="47"/>
        <v>29344.414195680401</v>
      </c>
    </row>
    <row r="70" spans="1:29" ht="18.75" customHeight="1" x14ac:dyDescent="0.25">
      <c r="A70" s="74" t="s">
        <v>64</v>
      </c>
      <c r="B70" s="75" t="s">
        <v>78</v>
      </c>
      <c r="C70" s="26">
        <v>617104.18999999994</v>
      </c>
      <c r="D70" s="26">
        <v>6171.04</v>
      </c>
      <c r="E70" s="76">
        <v>396</v>
      </c>
      <c r="F70" s="26">
        <f t="shared" si="34"/>
        <v>1542.7604797979795</v>
      </c>
      <c r="G70" s="78">
        <v>33913.01</v>
      </c>
      <c r="H70" s="79">
        <f t="shared" si="35"/>
        <v>9.7822024811026389E-3</v>
      </c>
      <c r="I70" s="77">
        <f t="shared" si="36"/>
        <v>14178.268615378049</v>
      </c>
      <c r="J70" s="77">
        <f t="shared" si="37"/>
        <v>631282.45861537801</v>
      </c>
      <c r="K70" s="26">
        <f t="shared" si="32"/>
        <v>6312.8245861537798</v>
      </c>
      <c r="L70" s="80">
        <v>374</v>
      </c>
      <c r="M70" s="77">
        <f t="shared" si="38"/>
        <v>1580.3653048909739</v>
      </c>
      <c r="N70" s="78">
        <f t="shared" si="42"/>
        <v>52877.39365869169</v>
      </c>
      <c r="O70" s="75" t="s">
        <v>78</v>
      </c>
      <c r="P70" s="26">
        <v>631282.46</v>
      </c>
      <c r="Q70" s="26">
        <f t="shared" si="33"/>
        <v>6312.8245999999999</v>
      </c>
      <c r="R70" s="80">
        <f t="shared" si="39"/>
        <v>362</v>
      </c>
      <c r="S70" s="26">
        <f t="shared" si="40"/>
        <v>1580.3653086776471</v>
      </c>
      <c r="T70" s="78">
        <f t="shared" si="41"/>
        <v>71841.777362823457</v>
      </c>
      <c r="U70" s="75" t="s">
        <v>78</v>
      </c>
      <c r="V70" s="26">
        <v>579897.59236296872</v>
      </c>
      <c r="W70" s="81">
        <f t="shared" si="43"/>
        <v>1.0402235128571611E-2</v>
      </c>
      <c r="X70" s="26">
        <f t="shared" si="44"/>
        <v>5630.1756440081626</v>
      </c>
      <c r="Y70" s="26">
        <f t="shared" si="45"/>
        <v>585527.76800697693</v>
      </c>
      <c r="Z70" s="26">
        <v>0</v>
      </c>
      <c r="AA70" s="80">
        <v>348</v>
      </c>
      <c r="AB70" s="26">
        <f t="shared" si="46"/>
        <v>1682.551057491313</v>
      </c>
      <c r="AC70" s="26">
        <f t="shared" si="47"/>
        <v>20190.612689895755</v>
      </c>
    </row>
    <row r="71" spans="1:29" ht="18.75" customHeight="1" x14ac:dyDescent="0.25">
      <c r="A71" s="74" t="s">
        <v>64</v>
      </c>
      <c r="B71" s="75" t="s">
        <v>79</v>
      </c>
      <c r="C71" s="26">
        <v>29169.53</v>
      </c>
      <c r="D71" s="26">
        <v>291.7</v>
      </c>
      <c r="E71" s="76">
        <v>396</v>
      </c>
      <c r="F71" s="26">
        <f t="shared" si="34"/>
        <v>72.923813131313125</v>
      </c>
      <c r="G71" s="78">
        <v>1603.01</v>
      </c>
      <c r="H71" s="79">
        <f t="shared" si="35"/>
        <v>4.6238909630251881E-4</v>
      </c>
      <c r="I71" s="77">
        <f t="shared" si="36"/>
        <v>670.18412518691287</v>
      </c>
      <c r="J71" s="77">
        <f t="shared" si="37"/>
        <v>29839.714125186911</v>
      </c>
      <c r="K71" s="26">
        <f t="shared" si="32"/>
        <v>298.39714125186913</v>
      </c>
      <c r="L71" s="80">
        <v>374</v>
      </c>
      <c r="M71" s="77">
        <f t="shared" si="38"/>
        <v>74.701355572018826</v>
      </c>
      <c r="N71" s="78">
        <f t="shared" si="42"/>
        <v>2499.4262668642259</v>
      </c>
      <c r="O71" s="75" t="s">
        <v>79</v>
      </c>
      <c r="P71" s="26">
        <v>29839.71</v>
      </c>
      <c r="Q71" s="26">
        <f t="shared" si="33"/>
        <v>298.39710000000002</v>
      </c>
      <c r="R71" s="80">
        <f t="shared" si="39"/>
        <v>362</v>
      </c>
      <c r="S71" s="26">
        <f t="shared" si="40"/>
        <v>74.701344290430313</v>
      </c>
      <c r="T71" s="78">
        <f t="shared" si="41"/>
        <v>3395.8423983493894</v>
      </c>
      <c r="U71" s="75" t="s">
        <v>79</v>
      </c>
      <c r="V71" s="26">
        <v>27924.113205721223</v>
      </c>
      <c r="W71" s="81">
        <f t="shared" si="43"/>
        <v>5.0090428921965781E-4</v>
      </c>
      <c r="X71" s="26">
        <f t="shared" si="44"/>
        <v>271.11280357407111</v>
      </c>
      <c r="Y71" s="26">
        <f t="shared" si="45"/>
        <v>28195.226009295293</v>
      </c>
      <c r="Z71" s="26">
        <v>0</v>
      </c>
      <c r="AA71" s="80">
        <v>348</v>
      </c>
      <c r="AB71" s="26">
        <f t="shared" si="46"/>
        <v>81.020764394526708</v>
      </c>
      <c r="AC71" s="26">
        <f t="shared" si="47"/>
        <v>972.2491727343205</v>
      </c>
    </row>
    <row r="72" spans="1:29" ht="18.75" customHeight="1" x14ac:dyDescent="0.25">
      <c r="A72" s="74" t="s">
        <v>64</v>
      </c>
      <c r="B72" s="75" t="s">
        <v>80</v>
      </c>
      <c r="C72" s="26">
        <v>89806.77</v>
      </c>
      <c r="D72" s="26">
        <v>898.07</v>
      </c>
      <c r="E72" s="76">
        <v>396</v>
      </c>
      <c r="F72" s="26">
        <f t="shared" si="34"/>
        <v>224.51691919191919</v>
      </c>
      <c r="G72" s="78">
        <v>4935.34</v>
      </c>
      <c r="H72" s="79">
        <f t="shared" si="35"/>
        <v>1.4235975424406275E-3</v>
      </c>
      <c r="I72" s="77">
        <f t="shared" si="36"/>
        <v>2063.3541777434293</v>
      </c>
      <c r="J72" s="77">
        <f t="shared" si="37"/>
        <v>91870.124177743433</v>
      </c>
      <c r="K72" s="26">
        <f t="shared" si="32"/>
        <v>918.70124177743435</v>
      </c>
      <c r="L72" s="80">
        <v>374</v>
      </c>
      <c r="M72" s="77">
        <f t="shared" si="38"/>
        <v>229.98952656675399</v>
      </c>
      <c r="N72" s="78">
        <f t="shared" si="42"/>
        <v>7695.2143188010486</v>
      </c>
      <c r="O72" s="75" t="s">
        <v>80</v>
      </c>
      <c r="P72" s="26">
        <v>91870.12</v>
      </c>
      <c r="Q72" s="26">
        <f t="shared" si="33"/>
        <v>918.70119999999997</v>
      </c>
      <c r="R72" s="80">
        <f t="shared" si="39"/>
        <v>362</v>
      </c>
      <c r="S72" s="26">
        <f t="shared" si="40"/>
        <v>229.98951514143354</v>
      </c>
      <c r="T72" s="78">
        <f t="shared" si="41"/>
        <v>10455.088500498252</v>
      </c>
      <c r="U72" s="75" t="s">
        <v>80</v>
      </c>
      <c r="V72" s="26">
        <v>85972.404929645549</v>
      </c>
      <c r="W72" s="81">
        <f t="shared" si="43"/>
        <v>1.5421777610816147E-3</v>
      </c>
      <c r="X72" s="26">
        <f t="shared" si="44"/>
        <v>834.69865484236755</v>
      </c>
      <c r="Y72" s="26">
        <f t="shared" si="45"/>
        <v>86807.103584487922</v>
      </c>
      <c r="Z72" s="26">
        <v>0</v>
      </c>
      <c r="AA72" s="80">
        <v>348</v>
      </c>
      <c r="AB72" s="26">
        <f t="shared" si="46"/>
        <v>249.44569995542506</v>
      </c>
      <c r="AC72" s="26">
        <f t="shared" si="47"/>
        <v>2993.3483994651006</v>
      </c>
    </row>
    <row r="73" spans="1:29" ht="18.75" customHeight="1" x14ac:dyDescent="0.25">
      <c r="A73" s="74" t="s">
        <v>64</v>
      </c>
      <c r="B73" s="75" t="s">
        <v>81</v>
      </c>
      <c r="C73" s="26">
        <v>3182.13</v>
      </c>
      <c r="D73" s="26">
        <v>31.82</v>
      </c>
      <c r="E73" s="76">
        <v>396</v>
      </c>
      <c r="F73" s="26">
        <f t="shared" si="34"/>
        <v>7.9553282828282823</v>
      </c>
      <c r="G73" s="78">
        <v>174.87</v>
      </c>
      <c r="H73" s="79">
        <f t="shared" si="35"/>
        <v>5.0442438222937914E-5</v>
      </c>
      <c r="I73" s="77">
        <f t="shared" si="36"/>
        <v>73.110982942852729</v>
      </c>
      <c r="J73" s="77">
        <f t="shared" si="37"/>
        <v>3255.240982942853</v>
      </c>
      <c r="K73" s="26">
        <f t="shared" si="32"/>
        <v>32.552409829428527</v>
      </c>
      <c r="L73" s="80">
        <v>374</v>
      </c>
      <c r="M73" s="77">
        <f t="shared" si="38"/>
        <v>8.1492475216936491</v>
      </c>
      <c r="N73" s="78">
        <f t="shared" si="42"/>
        <v>272.66097026032378</v>
      </c>
      <c r="O73" s="75" t="s">
        <v>81</v>
      </c>
      <c r="P73" s="26">
        <v>3255.24</v>
      </c>
      <c r="Q73" s="26">
        <f t="shared" si="33"/>
        <v>32.552399999999999</v>
      </c>
      <c r="R73" s="80">
        <f t="shared" si="39"/>
        <v>362</v>
      </c>
      <c r="S73" s="26">
        <f t="shared" si="40"/>
        <v>8.1492448335350165</v>
      </c>
      <c r="T73" s="78">
        <f t="shared" si="41"/>
        <v>370.45190826274398</v>
      </c>
      <c r="U73" s="75" t="s">
        <v>81</v>
      </c>
      <c r="V73" s="26">
        <v>3046.2658742927447</v>
      </c>
      <c r="W73" s="81">
        <f t="shared" si="43"/>
        <v>5.464408596596277E-5</v>
      </c>
      <c r="X73" s="26">
        <f t="shared" si="44"/>
        <v>29.575932296475379</v>
      </c>
      <c r="Y73" s="26">
        <f t="shared" si="45"/>
        <v>3075.8418065892201</v>
      </c>
      <c r="Z73" s="26">
        <v>0</v>
      </c>
      <c r="AA73" s="80">
        <v>72</v>
      </c>
      <c r="AB73" s="26">
        <f t="shared" si="46"/>
        <v>42.720025091516945</v>
      </c>
      <c r="AC73" s="26">
        <f t="shared" si="47"/>
        <v>512.64030109820328</v>
      </c>
    </row>
    <row r="74" spans="1:29" ht="18.75" customHeight="1" x14ac:dyDescent="0.25">
      <c r="A74" s="74" t="s">
        <v>64</v>
      </c>
      <c r="B74" s="75" t="s">
        <v>82</v>
      </c>
      <c r="C74" s="26">
        <v>165745.01</v>
      </c>
      <c r="D74" s="26">
        <v>1657.45</v>
      </c>
      <c r="E74" s="76">
        <v>396</v>
      </c>
      <c r="F74" s="26">
        <f t="shared" si="34"/>
        <v>414.36252525252524</v>
      </c>
      <c r="G74" s="78">
        <v>9108.5400000000009</v>
      </c>
      <c r="H74" s="79">
        <f t="shared" si="35"/>
        <v>2.6273541394239795E-3</v>
      </c>
      <c r="I74" s="77">
        <f t="shared" si="36"/>
        <v>3808.0721400360626</v>
      </c>
      <c r="J74" s="77">
        <f t="shared" si="37"/>
        <v>169553.08214003607</v>
      </c>
      <c r="K74" s="26">
        <f t="shared" si="32"/>
        <v>1695.5308214003608</v>
      </c>
      <c r="L74" s="80">
        <v>374</v>
      </c>
      <c r="M74" s="77">
        <f t="shared" si="38"/>
        <v>424.46259710865155</v>
      </c>
      <c r="N74" s="78">
        <f t="shared" si="42"/>
        <v>14202.09116530382</v>
      </c>
      <c r="O74" s="75" t="s">
        <v>82</v>
      </c>
      <c r="P74" s="26">
        <v>169553.08</v>
      </c>
      <c r="Q74" s="26">
        <f t="shared" si="33"/>
        <v>1695.5308</v>
      </c>
      <c r="R74" s="80">
        <f t="shared" si="39"/>
        <v>362</v>
      </c>
      <c r="S74" s="26">
        <f t="shared" si="40"/>
        <v>424.46259125606679</v>
      </c>
      <c r="T74" s="78">
        <f t="shared" si="41"/>
        <v>19295.642260376622</v>
      </c>
      <c r="U74" s="75" t="s">
        <v>82</v>
      </c>
      <c r="V74" s="26">
        <v>152876.74939244147</v>
      </c>
      <c r="W74" s="81">
        <f t="shared" si="43"/>
        <v>2.7423115974527447E-3</v>
      </c>
      <c r="X74" s="26">
        <f t="shared" si="44"/>
        <v>1484.2671573392583</v>
      </c>
      <c r="Y74" s="26">
        <f t="shared" si="45"/>
        <v>154361.01654978073</v>
      </c>
      <c r="Z74" s="26">
        <v>0</v>
      </c>
      <c r="AA74" s="80">
        <v>348</v>
      </c>
      <c r="AB74" s="26">
        <f t="shared" si="46"/>
        <v>443.56613951086416</v>
      </c>
      <c r="AC74" s="26">
        <f t="shared" si="47"/>
        <v>5322.7936741303702</v>
      </c>
    </row>
    <row r="75" spans="1:29" ht="18.75" customHeight="1" x14ac:dyDescent="0.25">
      <c r="A75" s="74" t="s">
        <v>64</v>
      </c>
      <c r="B75" s="75" t="s">
        <v>83</v>
      </c>
      <c r="C75" s="26">
        <v>35356.99</v>
      </c>
      <c r="D75" s="26">
        <v>353.57</v>
      </c>
      <c r="E75" s="76">
        <v>396</v>
      </c>
      <c r="F75" s="26">
        <f t="shared" si="34"/>
        <v>88.392474747474736</v>
      </c>
      <c r="G75" s="78">
        <v>1943.04</v>
      </c>
      <c r="H75" s="79">
        <f t="shared" si="35"/>
        <v>5.6047137729257868E-4</v>
      </c>
      <c r="I75" s="77">
        <f t="shared" si="36"/>
        <v>812.34402516572675</v>
      </c>
      <c r="J75" s="77">
        <f t="shared" si="37"/>
        <v>36169.334025165728</v>
      </c>
      <c r="K75" s="26">
        <f t="shared" si="32"/>
        <v>361.69334025165728</v>
      </c>
      <c r="L75" s="80">
        <v>374</v>
      </c>
      <c r="M75" s="77">
        <f t="shared" si="38"/>
        <v>90.547060654850455</v>
      </c>
      <c r="N75" s="78">
        <f t="shared" si="42"/>
        <v>3029.6047278582055</v>
      </c>
      <c r="O75" s="75" t="s">
        <v>83</v>
      </c>
      <c r="P75" s="26">
        <v>36169.33</v>
      </c>
      <c r="Q75" s="26">
        <f t="shared" si="33"/>
        <v>361.69330000000002</v>
      </c>
      <c r="R75" s="80">
        <f t="shared" si="39"/>
        <v>362</v>
      </c>
      <c r="S75" s="26">
        <f t="shared" si="40"/>
        <v>90.547049646800545</v>
      </c>
      <c r="T75" s="78">
        <f t="shared" si="41"/>
        <v>4116.1693236198116</v>
      </c>
      <c r="U75" s="75" t="s">
        <v>83</v>
      </c>
      <c r="V75" s="26">
        <v>33847.39548390681</v>
      </c>
      <c r="W75" s="81">
        <f t="shared" si="43"/>
        <v>6.0715645477791994E-4</v>
      </c>
      <c r="X75" s="26">
        <f t="shared" si="44"/>
        <v>328.62143967537747</v>
      </c>
      <c r="Y75" s="26">
        <f t="shared" si="45"/>
        <v>34176.016923582189</v>
      </c>
      <c r="Z75" s="26">
        <v>0</v>
      </c>
      <c r="AA75" s="80">
        <v>348</v>
      </c>
      <c r="AB75" s="26">
        <f t="shared" si="46"/>
        <v>98.206945182707443</v>
      </c>
      <c r="AC75" s="26">
        <f t="shared" si="47"/>
        <v>1178.4833421924893</v>
      </c>
    </row>
    <row r="76" spans="1:29" ht="18.75" customHeight="1" x14ac:dyDescent="0.25">
      <c r="A76" s="74" t="s">
        <v>64</v>
      </c>
      <c r="B76" s="75" t="s">
        <v>84</v>
      </c>
      <c r="C76" s="26">
        <v>883.93</v>
      </c>
      <c r="D76" s="26">
        <v>8.84</v>
      </c>
      <c r="E76" s="76">
        <v>396</v>
      </c>
      <c r="F76" s="26">
        <f t="shared" si="34"/>
        <v>2.2098232323232323</v>
      </c>
      <c r="G76" s="78">
        <v>48.58</v>
      </c>
      <c r="H76" s="79">
        <f t="shared" si="35"/>
        <v>1.4011867654181792E-5</v>
      </c>
      <c r="I76" s="77">
        <f t="shared" si="36"/>
        <v>20.308721250444137</v>
      </c>
      <c r="J76" s="77">
        <f t="shared" si="37"/>
        <v>904.23872125044409</v>
      </c>
      <c r="K76" s="26">
        <f t="shared" si="32"/>
        <v>9.0423872125044404</v>
      </c>
      <c r="L76" s="80">
        <v>374</v>
      </c>
      <c r="M76" s="77">
        <f t="shared" si="38"/>
        <v>2.263680037534598</v>
      </c>
      <c r="N76" s="78">
        <f t="shared" si="42"/>
        <v>75.744160450415166</v>
      </c>
      <c r="O76" s="75" t="s">
        <v>84</v>
      </c>
      <c r="P76" s="26">
        <v>904.24</v>
      </c>
      <c r="Q76" s="26">
        <f t="shared" si="33"/>
        <v>9.0424000000000007</v>
      </c>
      <c r="R76" s="80">
        <f t="shared" si="39"/>
        <v>362</v>
      </c>
      <c r="S76" s="26">
        <f t="shared" si="40"/>
        <v>2.2636835346673614</v>
      </c>
      <c r="T76" s="78">
        <f t="shared" si="41"/>
        <v>102.9083628664235</v>
      </c>
      <c r="U76" s="75" t="s">
        <v>84</v>
      </c>
      <c r="V76" s="26">
        <v>2362.4800228310501</v>
      </c>
      <c r="W76" s="81">
        <f t="shared" si="43"/>
        <v>4.2378297491981671E-5</v>
      </c>
      <c r="X76" s="26">
        <f t="shared" si="44"/>
        <v>22.937114516719305</v>
      </c>
      <c r="Y76" s="26">
        <f t="shared" si="45"/>
        <v>2385.4171373477693</v>
      </c>
      <c r="Z76" s="26">
        <v>0</v>
      </c>
      <c r="AA76" s="80">
        <v>348</v>
      </c>
      <c r="AB76" s="26">
        <f t="shared" si="46"/>
        <v>6.854646946401636</v>
      </c>
      <c r="AC76" s="26">
        <f t="shared" si="47"/>
        <v>82.255763356819628</v>
      </c>
    </row>
    <row r="77" spans="1:29" ht="18.75" customHeight="1" x14ac:dyDescent="0.25">
      <c r="A77" s="74" t="s">
        <v>64</v>
      </c>
      <c r="B77" s="75" t="s">
        <v>85</v>
      </c>
      <c r="C77" s="26">
        <v>4242.83</v>
      </c>
      <c r="D77" s="26">
        <v>42.43</v>
      </c>
      <c r="E77" s="76">
        <v>396</v>
      </c>
      <c r="F77" s="26">
        <f t="shared" si="34"/>
        <v>10.607070707070706</v>
      </c>
      <c r="G77" s="78">
        <v>233.16</v>
      </c>
      <c r="H77" s="79">
        <f t="shared" si="35"/>
        <v>6.7256425779408022E-5</v>
      </c>
      <c r="I77" s="77">
        <f t="shared" si="36"/>
        <v>97.481080835611309</v>
      </c>
      <c r="J77" s="77">
        <f t="shared" si="37"/>
        <v>4340.3110808356114</v>
      </c>
      <c r="K77" s="26">
        <f t="shared" si="32"/>
        <v>43.403110808356118</v>
      </c>
      <c r="L77" s="80">
        <v>374</v>
      </c>
      <c r="M77" s="77">
        <f t="shared" si="38"/>
        <v>10.865636283495334</v>
      </c>
      <c r="N77" s="78">
        <f t="shared" si="42"/>
        <v>363.54763540194404</v>
      </c>
      <c r="O77" s="75" t="s">
        <v>85</v>
      </c>
      <c r="P77" s="26">
        <v>4340.3100000000004</v>
      </c>
      <c r="Q77" s="26">
        <f t="shared" si="33"/>
        <v>43.403100000000002</v>
      </c>
      <c r="R77" s="80">
        <f t="shared" si="39"/>
        <v>362</v>
      </c>
      <c r="S77" s="26">
        <f t="shared" si="40"/>
        <v>10.865633327618939</v>
      </c>
      <c r="T77" s="78">
        <f t="shared" si="41"/>
        <v>493.93523533337134</v>
      </c>
      <c r="U77" s="75" t="s">
        <v>85</v>
      </c>
      <c r="V77" s="26">
        <v>4061.6784743525964</v>
      </c>
      <c r="W77" s="81">
        <f t="shared" si="43"/>
        <v>7.2858613422951282E-5</v>
      </c>
      <c r="X77" s="26">
        <f t="shared" si="44"/>
        <v>39.434485538920349</v>
      </c>
      <c r="Y77" s="26">
        <f t="shared" si="45"/>
        <v>4101.1129598915168</v>
      </c>
      <c r="Z77" s="26">
        <v>0</v>
      </c>
      <c r="AA77" s="80">
        <v>132</v>
      </c>
      <c r="AB77" s="26">
        <f t="shared" si="46"/>
        <v>31.069037574935734</v>
      </c>
      <c r="AC77" s="26">
        <f t="shared" si="47"/>
        <v>372.82845089922881</v>
      </c>
    </row>
    <row r="78" spans="1:29" ht="18.75" customHeight="1" x14ac:dyDescent="0.25">
      <c r="A78" s="74" t="s">
        <v>64</v>
      </c>
      <c r="B78" s="75" t="s">
        <v>86</v>
      </c>
      <c r="C78" s="26">
        <v>830889.34</v>
      </c>
      <c r="D78" s="26">
        <v>8308.89</v>
      </c>
      <c r="E78" s="76">
        <v>396</v>
      </c>
      <c r="F78" s="26">
        <f t="shared" si="34"/>
        <v>2077.2233585858585</v>
      </c>
      <c r="G78" s="78">
        <v>45661.599999999999</v>
      </c>
      <c r="H78" s="79">
        <f t="shared" si="35"/>
        <v>1.3171078555259419E-2</v>
      </c>
      <c r="I78" s="77">
        <f t="shared" si="36"/>
        <v>19090.086314556025</v>
      </c>
      <c r="J78" s="77">
        <f t="shared" si="37"/>
        <v>849979.42631455604</v>
      </c>
      <c r="K78" s="26">
        <f t="shared" si="32"/>
        <v>8499.7942631455608</v>
      </c>
      <c r="L78" s="80">
        <v>374</v>
      </c>
      <c r="M78" s="77">
        <f t="shared" si="38"/>
        <v>2127.8557006722208</v>
      </c>
      <c r="N78" s="78">
        <f t="shared" si="42"/>
        <v>71195.868408066657</v>
      </c>
      <c r="O78" s="75" t="s">
        <v>86</v>
      </c>
      <c r="P78" s="26">
        <v>849979.43</v>
      </c>
      <c r="Q78" s="26">
        <f t="shared" si="33"/>
        <v>8499.7943000000014</v>
      </c>
      <c r="R78" s="80">
        <f t="shared" si="39"/>
        <v>362</v>
      </c>
      <c r="S78" s="26">
        <f t="shared" si="40"/>
        <v>2127.8557107511974</v>
      </c>
      <c r="T78" s="78">
        <f t="shared" si="41"/>
        <v>96730.136937081028</v>
      </c>
      <c r="U78" s="75" t="s">
        <v>86</v>
      </c>
      <c r="V78" s="26">
        <v>795413.95763747045</v>
      </c>
      <c r="W78" s="81">
        <f t="shared" si="43"/>
        <v>1.4268179624918605E-2</v>
      </c>
      <c r="X78" s="26">
        <f t="shared" si="44"/>
        <v>7722.605422358025</v>
      </c>
      <c r="Y78" s="26">
        <f t="shared" si="45"/>
        <v>803136.56305982848</v>
      </c>
      <c r="Z78" s="26">
        <v>0</v>
      </c>
      <c r="AA78" s="80">
        <v>348</v>
      </c>
      <c r="AB78" s="26">
        <f t="shared" si="46"/>
        <v>2307.8636869535303</v>
      </c>
      <c r="AC78" s="26">
        <f t="shared" si="47"/>
        <v>27694.364243442364</v>
      </c>
    </row>
    <row r="79" spans="1:29" ht="18.75" customHeight="1" x14ac:dyDescent="0.25">
      <c r="A79" s="74" t="s">
        <v>64</v>
      </c>
      <c r="B79" s="75" t="s">
        <v>87</v>
      </c>
      <c r="C79" s="26">
        <v>419.06</v>
      </c>
      <c r="D79" s="26">
        <v>4.1900000000000004</v>
      </c>
      <c r="E79" s="76">
        <v>396</v>
      </c>
      <c r="F79" s="26">
        <f t="shared" si="34"/>
        <v>1.0476515151515151</v>
      </c>
      <c r="G79" s="78">
        <v>23.03</v>
      </c>
      <c r="H79" s="79">
        <f t="shared" si="35"/>
        <v>6.6428487087907665E-6</v>
      </c>
      <c r="I79" s="77">
        <f t="shared" si="36"/>
        <v>9.6281071207121851</v>
      </c>
      <c r="J79" s="77">
        <f t="shared" si="37"/>
        <v>428.68810712071217</v>
      </c>
      <c r="K79" s="26">
        <f t="shared" si="32"/>
        <v>4.2868810712071221</v>
      </c>
      <c r="L79" s="80">
        <v>374</v>
      </c>
      <c r="M79" s="77">
        <f t="shared" si="38"/>
        <v>1.0731850963890508</v>
      </c>
      <c r="N79" s="78">
        <f t="shared" si="42"/>
        <v>35.90822115666861</v>
      </c>
      <c r="O79" s="75" t="s">
        <v>87</v>
      </c>
      <c r="P79" s="26">
        <v>428.69</v>
      </c>
      <c r="Q79" s="26">
        <f t="shared" si="33"/>
        <v>4.2869000000000002</v>
      </c>
      <c r="R79" s="80">
        <f t="shared" si="39"/>
        <v>362</v>
      </c>
      <c r="S79" s="26">
        <f t="shared" si="40"/>
        <v>1.0731902730478768</v>
      </c>
      <c r="T79" s="78">
        <f t="shared" si="41"/>
        <v>48.786504433243131</v>
      </c>
      <c r="U79" s="75" t="s">
        <v>87</v>
      </c>
      <c r="V79" s="26">
        <v>371.24512877042088</v>
      </c>
      <c r="W79" s="81">
        <f t="shared" si="43"/>
        <v>6.6594156807424772E-6</v>
      </c>
      <c r="X79" s="26">
        <f t="shared" si="44"/>
        <v>3.604386894318433</v>
      </c>
      <c r="Y79" s="26">
        <f t="shared" si="45"/>
        <v>374.84951566473933</v>
      </c>
      <c r="Z79" s="26">
        <v>0</v>
      </c>
      <c r="AA79" s="80">
        <v>348</v>
      </c>
      <c r="AB79" s="26">
        <f t="shared" si="46"/>
        <v>1.0771537806458027</v>
      </c>
      <c r="AC79" s="26">
        <f t="shared" si="47"/>
        <v>12.925845367749632</v>
      </c>
    </row>
    <row r="80" spans="1:29" ht="18.75" customHeight="1" x14ac:dyDescent="0.25">
      <c r="A80" s="74" t="s">
        <v>64</v>
      </c>
      <c r="B80" s="75" t="s">
        <v>88</v>
      </c>
      <c r="C80" s="26">
        <v>110989.97</v>
      </c>
      <c r="D80" s="26">
        <v>1109.9000000000001</v>
      </c>
      <c r="E80" s="76">
        <v>396</v>
      </c>
      <c r="F80" s="26">
        <f t="shared" si="34"/>
        <v>277.47492424242427</v>
      </c>
      <c r="G80" s="78">
        <v>6099.46</v>
      </c>
      <c r="H80" s="79">
        <f t="shared" si="35"/>
        <v>1.7593890586150573E-3</v>
      </c>
      <c r="I80" s="77">
        <f t="shared" si="36"/>
        <v>2550.0484906329207</v>
      </c>
      <c r="J80" s="77">
        <f t="shared" si="37"/>
        <v>113540.01849063292</v>
      </c>
      <c r="K80" s="26">
        <f t="shared" si="32"/>
        <v>1135.4001849063293</v>
      </c>
      <c r="L80" s="80">
        <v>374</v>
      </c>
      <c r="M80" s="77">
        <f t="shared" si="38"/>
        <v>284.23839119178228</v>
      </c>
      <c r="N80" s="78">
        <f t="shared" si="42"/>
        <v>9510.3206943013865</v>
      </c>
      <c r="O80" s="75" t="s">
        <v>88</v>
      </c>
      <c r="P80" s="26">
        <v>113540.02</v>
      </c>
      <c r="Q80" s="26">
        <f t="shared" si="33"/>
        <v>1135.4002</v>
      </c>
      <c r="R80" s="80">
        <f t="shared" si="39"/>
        <v>362</v>
      </c>
      <c r="S80" s="26">
        <f t="shared" si="40"/>
        <v>284.23839531960942</v>
      </c>
      <c r="T80" s="78">
        <f t="shared" si="41"/>
        <v>12921.1814381367</v>
      </c>
      <c r="U80" s="75" t="s">
        <v>88</v>
      </c>
      <c r="V80" s="26">
        <v>98325.548404432484</v>
      </c>
      <c r="W80" s="81">
        <f t="shared" si="43"/>
        <v>1.7637691328928002E-3</v>
      </c>
      <c r="X80" s="26">
        <f t="shared" si="44"/>
        <v>954.63425801547214</v>
      </c>
      <c r="Y80" s="26">
        <f t="shared" si="45"/>
        <v>99280.182662447958</v>
      </c>
      <c r="Z80" s="26">
        <v>0</v>
      </c>
      <c r="AA80" s="80">
        <v>348</v>
      </c>
      <c r="AB80" s="26">
        <f t="shared" si="46"/>
        <v>285.28788121393092</v>
      </c>
      <c r="AC80" s="26">
        <f t="shared" si="47"/>
        <v>3423.4545745671712</v>
      </c>
    </row>
    <row r="81" spans="1:29" ht="18.75" customHeight="1" x14ac:dyDescent="0.25">
      <c r="A81" s="74" t="s">
        <v>64</v>
      </c>
      <c r="B81" s="75" t="s">
        <v>89</v>
      </c>
      <c r="C81" s="26">
        <v>84002.09</v>
      </c>
      <c r="D81" s="26">
        <v>840.02</v>
      </c>
      <c r="E81" s="76">
        <v>396</v>
      </c>
      <c r="F81" s="26">
        <f t="shared" si="34"/>
        <v>210.00522727272724</v>
      </c>
      <c r="G81" s="78">
        <v>4436.6000000000004</v>
      </c>
      <c r="H81" s="79">
        <f t="shared" si="35"/>
        <v>1.3315830074266829E-3</v>
      </c>
      <c r="I81" s="77">
        <f t="shared" si="36"/>
        <v>1929.988834256922</v>
      </c>
      <c r="J81" s="77">
        <f t="shared" si="37"/>
        <v>85932.078834256914</v>
      </c>
      <c r="K81" s="26">
        <f t="shared" si="32"/>
        <v>859.32078834256913</v>
      </c>
      <c r="L81" s="80">
        <v>374</v>
      </c>
      <c r="M81" s="77">
        <f t="shared" si="38"/>
        <v>215.60470065752497</v>
      </c>
      <c r="N81" s="78">
        <f t="shared" si="42"/>
        <v>7023.8564078903</v>
      </c>
      <c r="O81" s="75" t="s">
        <v>89</v>
      </c>
      <c r="P81" s="26">
        <v>85932.08</v>
      </c>
      <c r="Q81" s="26">
        <f t="shared" si="33"/>
        <v>859.32080000000008</v>
      </c>
      <c r="R81" s="80">
        <f t="shared" si="39"/>
        <v>362</v>
      </c>
      <c r="S81" s="26">
        <f t="shared" si="40"/>
        <v>215.60470384560691</v>
      </c>
      <c r="T81" s="78">
        <f t="shared" si="41"/>
        <v>9611.112854037583</v>
      </c>
      <c r="U81" s="75" t="s">
        <v>89</v>
      </c>
      <c r="V81" s="26">
        <v>78937.416222117143</v>
      </c>
      <c r="W81" s="81">
        <f t="shared" si="43"/>
        <v>1.4159837440235958E-3</v>
      </c>
      <c r="X81" s="26">
        <f t="shared" si="44"/>
        <v>766.39655702609082</v>
      </c>
      <c r="Y81" s="26">
        <f t="shared" si="45"/>
        <v>79703.812779143234</v>
      </c>
      <c r="Z81" s="26">
        <v>0</v>
      </c>
      <c r="AA81" s="80">
        <v>132</v>
      </c>
      <c r="AB81" s="26">
        <f t="shared" si="46"/>
        <v>603.81676347835787</v>
      </c>
      <c r="AC81" s="26">
        <f t="shared" si="47"/>
        <v>7245.8011617402944</v>
      </c>
    </row>
    <row r="82" spans="1:29" ht="18.75" customHeight="1" x14ac:dyDescent="0.25">
      <c r="A82" s="74" t="s">
        <v>64</v>
      </c>
      <c r="B82" s="75" t="s">
        <v>90</v>
      </c>
      <c r="C82" s="26">
        <v>951.69</v>
      </c>
      <c r="D82" s="26">
        <v>9.52</v>
      </c>
      <c r="E82" s="76">
        <v>396</v>
      </c>
      <c r="F82" s="26">
        <f t="shared" si="34"/>
        <v>2.3792171717171717</v>
      </c>
      <c r="G82" s="78">
        <v>52.3</v>
      </c>
      <c r="H82" s="79">
        <f t="shared" si="35"/>
        <v>1.5085984555121188E-5</v>
      </c>
      <c r="I82" s="77">
        <f t="shared" si="36"/>
        <v>21.865540174940531</v>
      </c>
      <c r="J82" s="77">
        <f t="shared" si="37"/>
        <v>973.55554017494057</v>
      </c>
      <c r="K82" s="26">
        <f t="shared" si="32"/>
        <v>9.7355554017494068</v>
      </c>
      <c r="L82" s="80">
        <v>374</v>
      </c>
      <c r="M82" s="77">
        <f t="shared" si="38"/>
        <v>2.437219210623506</v>
      </c>
      <c r="N82" s="78">
        <f t="shared" si="42"/>
        <v>81.546630527482066</v>
      </c>
      <c r="O82" s="75" t="s">
        <v>90</v>
      </c>
      <c r="P82" s="26">
        <v>973.56</v>
      </c>
      <c r="Q82" s="26">
        <f t="shared" si="33"/>
        <v>9.7355999999999998</v>
      </c>
      <c r="R82" s="80">
        <f t="shared" si="39"/>
        <v>362</v>
      </c>
      <c r="S82" s="26">
        <f t="shared" si="40"/>
        <v>2.437231407382646</v>
      </c>
      <c r="T82" s="78">
        <f t="shared" si="41"/>
        <v>110.79340741607382</v>
      </c>
      <c r="U82" s="75" t="s">
        <v>90</v>
      </c>
      <c r="V82" s="26">
        <v>894.31456723966608</v>
      </c>
      <c r="W82" s="81">
        <f t="shared" si="43"/>
        <v>1.604226423742579E-5</v>
      </c>
      <c r="X82" s="26">
        <f t="shared" si="44"/>
        <v>8.6828228998800103</v>
      </c>
      <c r="Y82" s="26">
        <f t="shared" si="45"/>
        <v>902.99739013954604</v>
      </c>
      <c r="Z82" s="26">
        <v>0</v>
      </c>
      <c r="AA82" s="80">
        <v>72</v>
      </c>
      <c r="AB82" s="26">
        <f t="shared" si="46"/>
        <v>12.541630418604806</v>
      </c>
      <c r="AC82" s="26">
        <f t="shared" si="47"/>
        <v>150.49956502325767</v>
      </c>
    </row>
    <row r="83" spans="1:29" ht="18.75" customHeight="1" x14ac:dyDescent="0.25">
      <c r="A83" s="74" t="s">
        <v>64</v>
      </c>
      <c r="B83" s="75" t="s">
        <v>91</v>
      </c>
      <c r="C83" s="26">
        <v>15450.96</v>
      </c>
      <c r="D83" s="26">
        <v>154.51</v>
      </c>
      <c r="E83" s="76">
        <v>396</v>
      </c>
      <c r="F83" s="26">
        <f t="shared" si="34"/>
        <v>38.627398989898985</v>
      </c>
      <c r="G83" s="78">
        <v>849.11</v>
      </c>
      <c r="H83" s="79">
        <f t="shared" si="35"/>
        <v>2.4492528441172573E-4</v>
      </c>
      <c r="I83" s="77">
        <f t="shared" si="36"/>
        <v>354.99331360148699</v>
      </c>
      <c r="J83" s="77">
        <f t="shared" si="37"/>
        <v>15805.953313601487</v>
      </c>
      <c r="K83" s="26">
        <f t="shared" si="32"/>
        <v>158.05953313601486</v>
      </c>
      <c r="L83" s="80">
        <v>374</v>
      </c>
      <c r="M83" s="77">
        <f t="shared" si="38"/>
        <v>39.568940589479872</v>
      </c>
      <c r="N83" s="78">
        <f t="shared" si="42"/>
        <v>1323.9372870737584</v>
      </c>
      <c r="O83" s="75" t="s">
        <v>91</v>
      </c>
      <c r="P83" s="26">
        <v>15805.95</v>
      </c>
      <c r="Q83" s="26">
        <f t="shared" si="33"/>
        <v>158.05950000000001</v>
      </c>
      <c r="R83" s="80">
        <f t="shared" si="39"/>
        <v>362</v>
      </c>
      <c r="S83" s="26">
        <f t="shared" si="40"/>
        <v>39.56893152742056</v>
      </c>
      <c r="T83" s="78">
        <f t="shared" si="41"/>
        <v>1798.7644654028052</v>
      </c>
      <c r="U83" s="75" t="s">
        <v>91</v>
      </c>
      <c r="V83" s="26">
        <v>14519.383842867208</v>
      </c>
      <c r="W83" s="81">
        <f t="shared" si="43"/>
        <v>2.6044951150780654E-4</v>
      </c>
      <c r="X83" s="26">
        <f t="shared" si="44"/>
        <v>140.96744382920255</v>
      </c>
      <c r="Y83" s="26">
        <f t="shared" si="45"/>
        <v>14660.35128669641</v>
      </c>
      <c r="Z83" s="26">
        <v>0</v>
      </c>
      <c r="AA83" s="80">
        <v>348</v>
      </c>
      <c r="AB83" s="26">
        <f t="shared" si="46"/>
        <v>42.127446226139106</v>
      </c>
      <c r="AC83" s="26">
        <f t="shared" si="47"/>
        <v>505.52935471366925</v>
      </c>
    </row>
    <row r="84" spans="1:29" ht="18.75" customHeight="1" x14ac:dyDescent="0.25">
      <c r="A84" s="74" t="s">
        <v>64</v>
      </c>
      <c r="B84" s="75" t="s">
        <v>92</v>
      </c>
      <c r="C84" s="26">
        <v>10607.1</v>
      </c>
      <c r="D84" s="26">
        <v>106.07</v>
      </c>
      <c r="E84" s="76">
        <v>396</v>
      </c>
      <c r="F84" s="26">
        <f t="shared" si="34"/>
        <v>26.517752525252526</v>
      </c>
      <c r="G84" s="78">
        <v>582.91999999999996</v>
      </c>
      <c r="H84" s="79">
        <f t="shared" si="35"/>
        <v>1.6814146074312639E-4</v>
      </c>
      <c r="I84" s="77">
        <f t="shared" si="36"/>
        <v>243.70327647617577</v>
      </c>
      <c r="J84" s="77">
        <f t="shared" si="37"/>
        <v>10850.803276476176</v>
      </c>
      <c r="K84" s="26">
        <f t="shared" si="32"/>
        <v>108.50803276476177</v>
      </c>
      <c r="L84" s="80">
        <v>374</v>
      </c>
      <c r="M84" s="77">
        <f t="shared" si="38"/>
        <v>27.164104929709666</v>
      </c>
      <c r="N84" s="78">
        <f t="shared" si="42"/>
        <v>908.88925915651589</v>
      </c>
      <c r="O84" s="75" t="s">
        <v>92</v>
      </c>
      <c r="P84" s="26">
        <v>10850.8</v>
      </c>
      <c r="Q84" s="26">
        <f t="shared" si="33"/>
        <v>108.508</v>
      </c>
      <c r="R84" s="80">
        <f t="shared" si="39"/>
        <v>362</v>
      </c>
      <c r="S84" s="26">
        <f t="shared" si="40"/>
        <v>27.164095969180892</v>
      </c>
      <c r="T84" s="78">
        <f t="shared" si="41"/>
        <v>1234.8584107866866</v>
      </c>
      <c r="U84" s="75" t="s">
        <v>92</v>
      </c>
      <c r="V84" s="26">
        <v>10154.219580975816</v>
      </c>
      <c r="W84" s="81">
        <f t="shared" si="43"/>
        <v>1.8214695321987589E-4</v>
      </c>
      <c r="X84" s="26">
        <f t="shared" si="44"/>
        <v>98.586440988251255</v>
      </c>
      <c r="Y84" s="26">
        <f t="shared" si="45"/>
        <v>10252.806021964067</v>
      </c>
      <c r="Z84" s="26">
        <v>0</v>
      </c>
      <c r="AA84" s="80">
        <v>360</v>
      </c>
      <c r="AB84" s="26">
        <f t="shared" si="46"/>
        <v>28.480016727677963</v>
      </c>
      <c r="AC84" s="26">
        <f t="shared" si="47"/>
        <v>341.76020073213556</v>
      </c>
    </row>
    <row r="85" spans="1:29" ht="18.75" customHeight="1" x14ac:dyDescent="0.25">
      <c r="A85" s="74" t="s">
        <v>64</v>
      </c>
      <c r="B85" s="75" t="s">
        <v>93</v>
      </c>
      <c r="C85" s="26">
        <v>201852.76</v>
      </c>
      <c r="D85" s="26">
        <v>2018.53</v>
      </c>
      <c r="E85" s="76">
        <v>396</v>
      </c>
      <c r="F85" s="26">
        <f t="shared" si="34"/>
        <v>504.63189393939399</v>
      </c>
      <c r="G85" s="78">
        <v>11092.83</v>
      </c>
      <c r="H85" s="79">
        <f t="shared" si="35"/>
        <v>3.199726402261854E-3</v>
      </c>
      <c r="I85" s="77">
        <f t="shared" si="36"/>
        <v>4637.6652409951021</v>
      </c>
      <c r="J85" s="77">
        <f t="shared" si="37"/>
        <v>206490.4252409951</v>
      </c>
      <c r="K85" s="26">
        <f t="shared" si="32"/>
        <v>2064.9042524099509</v>
      </c>
      <c r="L85" s="80">
        <v>374</v>
      </c>
      <c r="M85" s="77">
        <f t="shared" si="38"/>
        <v>516.93232884648432</v>
      </c>
      <c r="N85" s="78">
        <f t="shared" si="42"/>
        <v>17296.017946157812</v>
      </c>
      <c r="O85" s="75" t="s">
        <v>93</v>
      </c>
      <c r="P85" s="26">
        <v>206490.43</v>
      </c>
      <c r="Q85" s="26">
        <f t="shared" si="33"/>
        <v>2064.9043000000001</v>
      </c>
      <c r="R85" s="80">
        <f t="shared" si="39"/>
        <v>362</v>
      </c>
      <c r="S85" s="26">
        <f t="shared" si="40"/>
        <v>516.93234186144252</v>
      </c>
      <c r="T85" s="78">
        <f t="shared" si="41"/>
        <v>23499.206048495122</v>
      </c>
      <c r="U85" s="75" t="s">
        <v>93</v>
      </c>
      <c r="V85" s="26">
        <v>193234.52349966048</v>
      </c>
      <c r="W85" s="81">
        <f t="shared" si="43"/>
        <v>3.466251584543265E-3</v>
      </c>
      <c r="X85" s="26">
        <f t="shared" si="44"/>
        <v>1876.0973008288447</v>
      </c>
      <c r="Y85" s="26">
        <f t="shared" si="45"/>
        <v>195110.62080048933</v>
      </c>
      <c r="Z85" s="26">
        <v>0</v>
      </c>
      <c r="AA85" s="80">
        <v>132</v>
      </c>
      <c r="AB85" s="26">
        <f t="shared" si="46"/>
        <v>1478.1107636400707</v>
      </c>
      <c r="AC85" s="26">
        <f t="shared" si="47"/>
        <v>17737.32916368085</v>
      </c>
    </row>
    <row r="86" spans="1:29" ht="18.75" customHeight="1" x14ac:dyDescent="0.25">
      <c r="A86" s="74" t="s">
        <v>64</v>
      </c>
      <c r="B86" s="75" t="s">
        <v>94</v>
      </c>
      <c r="C86" s="26">
        <v>4129.72</v>
      </c>
      <c r="D86" s="26">
        <v>41.3</v>
      </c>
      <c r="E86" s="76">
        <v>396</v>
      </c>
      <c r="F86" s="26">
        <f t="shared" si="34"/>
        <v>10.324292929292929</v>
      </c>
      <c r="G86" s="78">
        <v>226.94</v>
      </c>
      <c r="H86" s="79">
        <f t="shared" si="35"/>
        <v>6.5463430462624455E-5</v>
      </c>
      <c r="I86" s="77">
        <f t="shared" si="36"/>
        <v>94.882323625608564</v>
      </c>
      <c r="J86" s="77">
        <f t="shared" si="37"/>
        <v>4224.6023236256087</v>
      </c>
      <c r="K86" s="26">
        <f t="shared" si="32"/>
        <v>42.246023236256086</v>
      </c>
      <c r="L86" s="80">
        <v>374</v>
      </c>
      <c r="M86" s="77">
        <f t="shared" si="38"/>
        <v>10.575979412805754</v>
      </c>
      <c r="N86" s="78">
        <f t="shared" si="42"/>
        <v>353.85175295366906</v>
      </c>
      <c r="O86" s="75" t="s">
        <v>94</v>
      </c>
      <c r="P86" s="26">
        <v>4224.6000000000004</v>
      </c>
      <c r="Q86" s="26">
        <f t="shared" si="33"/>
        <v>42.246000000000002</v>
      </c>
      <c r="R86" s="80">
        <f t="shared" si="39"/>
        <v>362</v>
      </c>
      <c r="S86" s="26">
        <f t="shared" si="40"/>
        <v>10.575973058139036</v>
      </c>
      <c r="T86" s="78">
        <f t="shared" si="41"/>
        <v>480.7634296513375</v>
      </c>
      <c r="U86" s="75" t="s">
        <v>94</v>
      </c>
      <c r="V86" s="26">
        <v>3953.3966197690893</v>
      </c>
      <c r="W86" s="81">
        <f t="shared" si="43"/>
        <v>7.0916247518403041E-5</v>
      </c>
      <c r="X86" s="26">
        <f t="shared" si="44"/>
        <v>38.38318636404378</v>
      </c>
      <c r="Y86" s="26">
        <f t="shared" si="45"/>
        <v>3991.7798061331332</v>
      </c>
      <c r="Z86" s="26">
        <v>0</v>
      </c>
      <c r="AA86" s="80">
        <v>264</v>
      </c>
      <c r="AB86" s="26">
        <f t="shared" si="46"/>
        <v>15.120378053534596</v>
      </c>
      <c r="AC86" s="26">
        <f t="shared" si="47"/>
        <v>181.44453664241516</v>
      </c>
    </row>
    <row r="87" spans="1:29" ht="18.75" customHeight="1" x14ac:dyDescent="0.25">
      <c r="A87" s="74" t="s">
        <v>64</v>
      </c>
      <c r="B87" s="75" t="s">
        <v>95</v>
      </c>
      <c r="C87" s="26">
        <v>40493.620000000003</v>
      </c>
      <c r="D87" s="26">
        <v>404.94</v>
      </c>
      <c r="E87" s="76">
        <v>396</v>
      </c>
      <c r="F87" s="26">
        <f t="shared" si="34"/>
        <v>101.2340404040404</v>
      </c>
      <c r="G87" s="78">
        <v>2225.33</v>
      </c>
      <c r="H87" s="79">
        <f t="shared" si="35"/>
        <v>6.4189612783673933E-4</v>
      </c>
      <c r="I87" s="77">
        <f t="shared" si="36"/>
        <v>930.36059529760269</v>
      </c>
      <c r="J87" s="77">
        <f t="shared" si="37"/>
        <v>41423.980595297602</v>
      </c>
      <c r="K87" s="26">
        <f t="shared" si="32"/>
        <v>414.23980595297604</v>
      </c>
      <c r="L87" s="80">
        <v>374</v>
      </c>
      <c r="M87" s="77">
        <f t="shared" si="38"/>
        <v>103.70163312658991</v>
      </c>
      <c r="N87" s="78">
        <f t="shared" si="42"/>
        <v>3469.7495975190786</v>
      </c>
      <c r="O87" s="75" t="s">
        <v>95</v>
      </c>
      <c r="P87" s="26">
        <v>41423.980000000003</v>
      </c>
      <c r="Q87" s="26">
        <f t="shared" si="33"/>
        <v>414.23980000000006</v>
      </c>
      <c r="R87" s="80">
        <f t="shared" si="39"/>
        <v>362</v>
      </c>
      <c r="S87" s="26">
        <f t="shared" si="40"/>
        <v>103.70163149856609</v>
      </c>
      <c r="T87" s="78">
        <f t="shared" si="41"/>
        <v>4714.1691755018719</v>
      </c>
      <c r="U87" s="75" t="s">
        <v>95</v>
      </c>
      <c r="V87" s="26">
        <v>38764.71678014069</v>
      </c>
      <c r="W87" s="81">
        <f t="shared" si="43"/>
        <v>6.9536363652828131E-4</v>
      </c>
      <c r="X87" s="26">
        <f t="shared" si="44"/>
        <v>376.36328747820443</v>
      </c>
      <c r="Y87" s="26">
        <f t="shared" si="45"/>
        <v>39141.080067618896</v>
      </c>
      <c r="Z87" s="26">
        <v>0</v>
      </c>
      <c r="AA87" s="80">
        <v>348</v>
      </c>
      <c r="AB87" s="26">
        <f t="shared" si="46"/>
        <v>112.47436801039912</v>
      </c>
      <c r="AC87" s="26">
        <f t="shared" si="47"/>
        <v>1349.6924161247894</v>
      </c>
    </row>
    <row r="88" spans="1:29" ht="18.75" customHeight="1" x14ac:dyDescent="0.25">
      <c r="A88" s="74" t="s">
        <v>64</v>
      </c>
      <c r="B88" s="75" t="s">
        <v>96</v>
      </c>
      <c r="C88" s="26">
        <v>90513.91</v>
      </c>
      <c r="D88" s="26">
        <v>905.14</v>
      </c>
      <c r="E88" s="76">
        <v>396</v>
      </c>
      <c r="F88" s="26">
        <f t="shared" si="34"/>
        <v>226.28477272727272</v>
      </c>
      <c r="G88" s="78">
        <v>4974.2</v>
      </c>
      <c r="H88" s="79">
        <f t="shared" si="35"/>
        <v>1.434806973156836E-3</v>
      </c>
      <c r="I88" s="77">
        <f t="shared" si="36"/>
        <v>2079.6010628418408</v>
      </c>
      <c r="J88" s="77">
        <f t="shared" si="37"/>
        <v>92593.511062841848</v>
      </c>
      <c r="K88" s="26">
        <f t="shared" si="32"/>
        <v>925.93511062841844</v>
      </c>
      <c r="L88" s="80">
        <v>374</v>
      </c>
      <c r="M88" s="77">
        <f t="shared" si="38"/>
        <v>231.80047046046374</v>
      </c>
      <c r="N88" s="78">
        <f t="shared" si="42"/>
        <v>7755.8056455255646</v>
      </c>
      <c r="O88" s="75" t="s">
        <v>96</v>
      </c>
      <c r="P88" s="26">
        <v>92593.51</v>
      </c>
      <c r="Q88" s="26">
        <f t="shared" si="33"/>
        <v>925.93509999999992</v>
      </c>
      <c r="R88" s="80">
        <f t="shared" si="39"/>
        <v>362</v>
      </c>
      <c r="S88" s="26">
        <f t="shared" si="40"/>
        <v>231.80046755379678</v>
      </c>
      <c r="T88" s="78">
        <f t="shared" si="41"/>
        <v>10537.411256171126</v>
      </c>
      <c r="U88" s="75" t="s">
        <v>96</v>
      </c>
      <c r="V88" s="26">
        <v>86649.356021056519</v>
      </c>
      <c r="W88" s="81">
        <f t="shared" si="43"/>
        <v>1.554320947251273E-3</v>
      </c>
      <c r="X88" s="26">
        <f t="shared" si="44"/>
        <v>841.27111452704446</v>
      </c>
      <c r="Y88" s="26">
        <f t="shared" si="45"/>
        <v>87490.627135583563</v>
      </c>
      <c r="Z88" s="26">
        <v>0</v>
      </c>
      <c r="AA88" s="80">
        <v>348</v>
      </c>
      <c r="AB88" s="26">
        <f t="shared" si="46"/>
        <v>251.40984809075738</v>
      </c>
      <c r="AC88" s="26">
        <f t="shared" si="47"/>
        <v>3016.9181770890887</v>
      </c>
    </row>
    <row r="89" spans="1:29" ht="18.75" customHeight="1" x14ac:dyDescent="0.25">
      <c r="A89" s="74" t="s">
        <v>64</v>
      </c>
      <c r="B89" s="75" t="s">
        <v>96</v>
      </c>
      <c r="C89" s="26">
        <v>92635.32</v>
      </c>
      <c r="D89" s="26">
        <v>926.35</v>
      </c>
      <c r="E89" s="76">
        <v>396</v>
      </c>
      <c r="F89" s="26">
        <f t="shared" si="34"/>
        <v>231.58830808080808</v>
      </c>
      <c r="G89" s="78">
        <v>5090.78</v>
      </c>
      <c r="H89" s="79">
        <f t="shared" si="35"/>
        <v>1.4684351067876188E-3</v>
      </c>
      <c r="I89" s="77">
        <f t="shared" si="36"/>
        <v>2128.341488382217</v>
      </c>
      <c r="J89" s="77">
        <f t="shared" si="37"/>
        <v>94763.661488382219</v>
      </c>
      <c r="K89" s="26">
        <f t="shared" si="32"/>
        <v>947.63661488382218</v>
      </c>
      <c r="L89" s="80">
        <v>374</v>
      </c>
      <c r="M89" s="77">
        <f t="shared" si="38"/>
        <v>237.23327506282993</v>
      </c>
      <c r="N89" s="78">
        <f t="shared" si="42"/>
        <v>7937.5793007539587</v>
      </c>
      <c r="O89" s="75" t="s">
        <v>96</v>
      </c>
      <c r="P89" s="26">
        <v>94763.66</v>
      </c>
      <c r="Q89" s="26">
        <f t="shared" ref="Q89:Q120" si="48">P89*1%</f>
        <v>947.63660000000004</v>
      </c>
      <c r="R89" s="80">
        <f t="shared" si="39"/>
        <v>362</v>
      </c>
      <c r="S89" s="26">
        <f t="shared" si="40"/>
        <v>237.23327099239239</v>
      </c>
      <c r="T89" s="78">
        <f t="shared" si="41"/>
        <v>10784.378552662667</v>
      </c>
      <c r="U89" s="75" t="s">
        <v>96</v>
      </c>
      <c r="V89" s="26">
        <v>88680.190579213959</v>
      </c>
      <c r="W89" s="81">
        <f t="shared" si="43"/>
        <v>1.5907501700302491E-3</v>
      </c>
      <c r="X89" s="26">
        <f t="shared" si="44"/>
        <v>860.98831186831455</v>
      </c>
      <c r="Y89" s="26">
        <f t="shared" si="45"/>
        <v>89541.17889108228</v>
      </c>
      <c r="Z89" s="26">
        <v>0</v>
      </c>
      <c r="AA89" s="80">
        <v>348</v>
      </c>
      <c r="AB89" s="26">
        <f t="shared" si="46"/>
        <v>257.30223819276517</v>
      </c>
      <c r="AC89" s="26">
        <f t="shared" si="47"/>
        <v>3087.6268583131823</v>
      </c>
    </row>
    <row r="90" spans="1:29" ht="18.75" customHeight="1" x14ac:dyDescent="0.25">
      <c r="A90" s="74" t="s">
        <v>64</v>
      </c>
      <c r="B90" s="75" t="s">
        <v>97</v>
      </c>
      <c r="C90" s="26">
        <v>218870.22</v>
      </c>
      <c r="D90" s="26">
        <v>2188.6999999999998</v>
      </c>
      <c r="E90" s="76">
        <v>396</v>
      </c>
      <c r="F90" s="26">
        <f t="shared" si="34"/>
        <v>547.17555555555555</v>
      </c>
      <c r="G90" s="78">
        <v>12028.03</v>
      </c>
      <c r="H90" s="79">
        <f t="shared" si="35"/>
        <v>3.4694835067048896E-3</v>
      </c>
      <c r="I90" s="77">
        <f t="shared" si="36"/>
        <v>5028.6496532569145</v>
      </c>
      <c r="J90" s="77">
        <f t="shared" si="37"/>
        <v>223898.8696532569</v>
      </c>
      <c r="K90" s="26">
        <f t="shared" si="32"/>
        <v>2238.9886965325691</v>
      </c>
      <c r="L90" s="80">
        <v>374</v>
      </c>
      <c r="M90" s="77">
        <f t="shared" si="38"/>
        <v>560.51297047252501</v>
      </c>
      <c r="N90" s="78">
        <f t="shared" si="42"/>
        <v>18754.185645670303</v>
      </c>
      <c r="O90" s="75" t="s">
        <v>98</v>
      </c>
      <c r="P90" s="26">
        <v>223898.87</v>
      </c>
      <c r="Q90" s="26">
        <f t="shared" si="48"/>
        <v>2238.9886999999999</v>
      </c>
      <c r="R90" s="80">
        <f t="shared" si="39"/>
        <v>362</v>
      </c>
      <c r="S90" s="26">
        <f t="shared" si="40"/>
        <v>560.51297142080023</v>
      </c>
      <c r="T90" s="78">
        <f t="shared" si="41"/>
        <v>25480.341302719906</v>
      </c>
      <c r="U90" s="75" t="s">
        <v>98</v>
      </c>
      <c r="V90" s="26">
        <v>209525.40733516042</v>
      </c>
      <c r="W90" s="81">
        <f t="shared" si="43"/>
        <v>3.7584783610308064E-3</v>
      </c>
      <c r="X90" s="26">
        <f t="shared" si="44"/>
        <v>2034.2640850988996</v>
      </c>
      <c r="Y90" s="26">
        <f t="shared" si="45"/>
        <v>211559.67142025931</v>
      </c>
      <c r="Z90" s="26">
        <v>0</v>
      </c>
      <c r="AA90" s="80">
        <v>348</v>
      </c>
      <c r="AB90" s="26">
        <f t="shared" si="46"/>
        <v>607.9300902881015</v>
      </c>
      <c r="AC90" s="26">
        <f t="shared" si="47"/>
        <v>7295.1610834572184</v>
      </c>
    </row>
    <row r="91" spans="1:29" ht="18.75" customHeight="1" x14ac:dyDescent="0.25">
      <c r="A91" s="74" t="s">
        <v>64</v>
      </c>
      <c r="B91" s="75" t="s">
        <v>99</v>
      </c>
      <c r="C91" s="26">
        <v>350246.79</v>
      </c>
      <c r="D91" s="26">
        <v>3502.47</v>
      </c>
      <c r="E91" s="76">
        <v>396</v>
      </c>
      <c r="F91" s="26">
        <f t="shared" si="34"/>
        <v>875.6169696969697</v>
      </c>
      <c r="G91" s="78">
        <v>19247.849999999999</v>
      </c>
      <c r="H91" s="79">
        <f t="shared" si="35"/>
        <v>5.5520365501589529E-3</v>
      </c>
      <c r="I91" s="77">
        <f t="shared" si="36"/>
        <v>8047.090184712416</v>
      </c>
      <c r="J91" s="77">
        <f t="shared" si="37"/>
        <v>358293.88018471241</v>
      </c>
      <c r="K91" s="26">
        <f t="shared" si="32"/>
        <v>3582.9388018471241</v>
      </c>
      <c r="L91" s="80">
        <v>374</v>
      </c>
      <c r="M91" s="77">
        <f t="shared" si="38"/>
        <v>896.96013738734041</v>
      </c>
      <c r="N91" s="78">
        <f t="shared" si="42"/>
        <v>30011.371648648084</v>
      </c>
      <c r="O91" s="75" t="s">
        <v>99</v>
      </c>
      <c r="P91" s="26">
        <v>358293.88</v>
      </c>
      <c r="Q91" s="26">
        <f t="shared" si="48"/>
        <v>3582.9387999999999</v>
      </c>
      <c r="R91" s="80">
        <v>12</v>
      </c>
      <c r="S91" s="26">
        <f t="shared" si="40"/>
        <v>27058.297462612663</v>
      </c>
      <c r="T91" s="78">
        <f>N91+(S91*12)</f>
        <v>354710.9412</v>
      </c>
      <c r="U91" s="75" t="s">
        <v>99</v>
      </c>
      <c r="V91" s="26">
        <v>323054.01766576868</v>
      </c>
      <c r="W91" s="81">
        <f t="shared" si="43"/>
        <v>5.7949608607542951E-3</v>
      </c>
      <c r="X91" s="26">
        <f t="shared" si="44"/>
        <v>3136.503558411639</v>
      </c>
      <c r="Y91" s="26">
        <f t="shared" si="45"/>
        <v>326190.52122418029</v>
      </c>
      <c r="Z91" s="26">
        <v>0</v>
      </c>
      <c r="AA91" s="80">
        <v>60</v>
      </c>
      <c r="AB91" s="26">
        <f t="shared" si="46"/>
        <v>5436.5086870696714</v>
      </c>
      <c r="AC91" s="26">
        <f t="shared" si="47"/>
        <v>65238.104244836053</v>
      </c>
    </row>
    <row r="92" spans="1:29" ht="18.75" customHeight="1" x14ac:dyDescent="0.25">
      <c r="A92" s="74" t="s">
        <v>64</v>
      </c>
      <c r="B92" s="75" t="s">
        <v>100</v>
      </c>
      <c r="C92" s="26">
        <v>1308208.74</v>
      </c>
      <c r="D92" s="26">
        <v>13082.09</v>
      </c>
      <c r="E92" s="76">
        <v>396</v>
      </c>
      <c r="F92" s="26">
        <f t="shared" si="34"/>
        <v>3270.5218434343433</v>
      </c>
      <c r="G92" s="78">
        <v>71892.72</v>
      </c>
      <c r="H92" s="79">
        <f t="shared" si="35"/>
        <v>2.073744270352168E-2</v>
      </c>
      <c r="I92" s="77">
        <f t="shared" si="36"/>
        <v>30056.731458435341</v>
      </c>
      <c r="J92" s="77">
        <f t="shared" si="37"/>
        <v>1338265.4714584353</v>
      </c>
      <c r="K92" s="26">
        <f t="shared" si="32"/>
        <v>13382.654714584352</v>
      </c>
      <c r="L92" s="80">
        <v>374</v>
      </c>
      <c r="M92" s="77">
        <f t="shared" si="38"/>
        <v>3350.2409003846283</v>
      </c>
      <c r="N92" s="78">
        <f t="shared" si="42"/>
        <v>112095.61080461554</v>
      </c>
      <c r="O92" s="75" t="s">
        <v>100</v>
      </c>
      <c r="P92" s="26">
        <v>1338265.47</v>
      </c>
      <c r="Q92" s="26">
        <f t="shared" si="48"/>
        <v>13382.654699999999</v>
      </c>
      <c r="R92" s="80">
        <f>L92-12</f>
        <v>362</v>
      </c>
      <c r="S92" s="26">
        <f t="shared" si="40"/>
        <v>3350.2408963960893</v>
      </c>
      <c r="T92" s="78">
        <f t="shared" si="41"/>
        <v>152298.50156136861</v>
      </c>
      <c r="U92" s="75" t="s">
        <v>100</v>
      </c>
      <c r="V92" s="26">
        <v>1206640.8636029961</v>
      </c>
      <c r="W92" s="81">
        <f t="shared" si="43"/>
        <v>2.1644790639318071E-2</v>
      </c>
      <c r="X92" s="26">
        <f t="shared" si="44"/>
        <v>11715.171938617608</v>
      </c>
      <c r="Y92" s="26">
        <f t="shared" si="45"/>
        <v>1218356.0355416138</v>
      </c>
      <c r="Z92" s="26">
        <v>0</v>
      </c>
      <c r="AA92" s="80">
        <v>348</v>
      </c>
      <c r="AB92" s="26">
        <f t="shared" si="46"/>
        <v>3501.0230906368215</v>
      </c>
      <c r="AC92" s="26">
        <f t="shared" si="47"/>
        <v>42012.277087641858</v>
      </c>
    </row>
    <row r="93" spans="1:29" ht="18.75" customHeight="1" x14ac:dyDescent="0.25">
      <c r="A93" s="74" t="s">
        <v>64</v>
      </c>
      <c r="B93" s="75" t="s">
        <v>101</v>
      </c>
      <c r="C93" s="26">
        <v>17615.080000000002</v>
      </c>
      <c r="D93" s="26">
        <v>176.15</v>
      </c>
      <c r="E93" s="76">
        <v>396</v>
      </c>
      <c r="F93" s="26">
        <f t="shared" si="34"/>
        <v>44.037702020202019</v>
      </c>
      <c r="G93" s="78">
        <v>967.65</v>
      </c>
      <c r="H93" s="79">
        <f t="shared" si="35"/>
        <v>2.7923044774792646E-4</v>
      </c>
      <c r="I93" s="77">
        <f t="shared" si="36"/>
        <v>404.71502214459696</v>
      </c>
      <c r="J93" s="77">
        <f t="shared" si="37"/>
        <v>18019.795022144597</v>
      </c>
      <c r="K93" s="26">
        <f t="shared" si="32"/>
        <v>180.19795022144598</v>
      </c>
      <c r="L93" s="80">
        <v>374</v>
      </c>
      <c r="M93" s="77">
        <f t="shared" si="38"/>
        <v>45.112157946318582</v>
      </c>
      <c r="N93" s="78">
        <f t="shared" si="42"/>
        <v>1508.995895355823</v>
      </c>
      <c r="O93" s="75" t="s">
        <v>101</v>
      </c>
      <c r="P93" s="26">
        <v>18019.8</v>
      </c>
      <c r="Q93" s="26">
        <f t="shared" si="48"/>
        <v>180.19800000000001</v>
      </c>
      <c r="R93" s="80">
        <f>L93-12</f>
        <v>362</v>
      </c>
      <c r="S93" s="26">
        <f t="shared" si="40"/>
        <v>45.112171559790539</v>
      </c>
      <c r="T93" s="78">
        <f t="shared" si="41"/>
        <v>2050.3419540733094</v>
      </c>
      <c r="U93" s="75" t="s">
        <v>101</v>
      </c>
      <c r="V93" s="26">
        <v>506.2457191780822</v>
      </c>
      <c r="W93" s="81">
        <f t="shared" si="43"/>
        <v>9.0810637482817879E-6</v>
      </c>
      <c r="X93" s="26">
        <f t="shared" si="44"/>
        <v>4.9150959678684227</v>
      </c>
      <c r="Y93" s="26">
        <f t="shared" si="45"/>
        <v>511.16081514595061</v>
      </c>
      <c r="Z93" s="26">
        <v>0</v>
      </c>
      <c r="AA93" s="80">
        <v>204</v>
      </c>
      <c r="AB93" s="26">
        <f t="shared" si="46"/>
        <v>2.5056902703232873</v>
      </c>
      <c r="AC93" s="26">
        <f t="shared" si="47"/>
        <v>30.068283243879449</v>
      </c>
    </row>
    <row r="94" spans="1:29" ht="18.75" customHeight="1" x14ac:dyDescent="0.25">
      <c r="A94" s="74" t="s">
        <v>64</v>
      </c>
      <c r="B94" s="82"/>
      <c r="C94" s="26"/>
      <c r="D94" s="26"/>
      <c r="E94" s="76"/>
      <c r="F94" s="26"/>
      <c r="G94" s="78"/>
      <c r="H94" s="79"/>
      <c r="I94" s="77"/>
      <c r="J94" s="77"/>
      <c r="K94" s="26"/>
      <c r="L94" s="80"/>
      <c r="M94" s="77"/>
      <c r="N94" s="78"/>
      <c r="O94" s="145" t="s">
        <v>102</v>
      </c>
      <c r="P94" s="84">
        <v>3358.6</v>
      </c>
      <c r="Q94" s="84">
        <f t="shared" si="48"/>
        <v>33.585999999999999</v>
      </c>
      <c r="R94" s="83">
        <v>427</v>
      </c>
      <c r="S94" s="84">
        <f>(P94-Q94)/R94</f>
        <v>7.7869180327868852</v>
      </c>
      <c r="T94" s="85">
        <f>(S94*7)</f>
        <v>54.508426229508196</v>
      </c>
      <c r="U94" s="75" t="s">
        <v>102</v>
      </c>
      <c r="V94" s="26">
        <v>3857.1107509784733</v>
      </c>
      <c r="W94" s="81">
        <f t="shared" si="43"/>
        <v>6.9189066271387511E-5</v>
      </c>
      <c r="X94" s="26">
        <f t="shared" si="44"/>
        <v>37.448355179251116</v>
      </c>
      <c r="Y94" s="26">
        <f t="shared" si="45"/>
        <v>3894.5591061577243</v>
      </c>
      <c r="Z94" s="26">
        <v>0</v>
      </c>
      <c r="AA94" s="80">
        <v>240</v>
      </c>
      <c r="AB94" s="26">
        <f t="shared" si="46"/>
        <v>16.227329608990519</v>
      </c>
      <c r="AC94" s="26">
        <f t="shared" si="47"/>
        <v>194.72795530788625</v>
      </c>
    </row>
    <row r="95" spans="1:29" ht="18.75" customHeight="1" x14ac:dyDescent="0.25">
      <c r="A95" s="74" t="s">
        <v>64</v>
      </c>
      <c r="B95" s="75" t="s">
        <v>103</v>
      </c>
      <c r="C95" s="26">
        <v>14849.93</v>
      </c>
      <c r="D95" s="26">
        <v>148.5</v>
      </c>
      <c r="E95" s="76">
        <v>396</v>
      </c>
      <c r="F95" s="26">
        <f t="shared" si="34"/>
        <v>37.12482323232323</v>
      </c>
      <c r="G95" s="78">
        <v>816.08</v>
      </c>
      <c r="H95" s="79">
        <f t="shared" ref="H95:H158" si="49">C95/$C$409</f>
        <v>2.353978865225344E-4</v>
      </c>
      <c r="I95" s="77">
        <f t="shared" ref="I95:I134" si="50">H95*$AF$2</f>
        <v>341.18435731178704</v>
      </c>
      <c r="J95" s="77">
        <f t="shared" ref="J95:J134" si="51">C95+I95</f>
        <v>15191.114357311788</v>
      </c>
      <c r="K95" s="26">
        <f t="shared" ref="K95:K137" si="52">J95*1%</f>
        <v>151.91114357311787</v>
      </c>
      <c r="L95" s="80">
        <v>374</v>
      </c>
      <c r="M95" s="77">
        <f t="shared" ref="M95:M134" si="53">(J95-K95-G95)/L95</f>
        <v>38.029741213205</v>
      </c>
      <c r="N95" s="78">
        <f t="shared" ref="N95:N134" si="54">G95+(M95*12)</f>
        <v>1272.4368945584602</v>
      </c>
      <c r="O95" s="75" t="s">
        <v>103</v>
      </c>
      <c r="P95" s="26">
        <v>15191.11</v>
      </c>
      <c r="Q95" s="26">
        <f t="shared" si="48"/>
        <v>151.9111</v>
      </c>
      <c r="R95" s="80">
        <f t="shared" ref="R95:R133" si="55">L95-12</f>
        <v>362</v>
      </c>
      <c r="S95" s="26">
        <f t="shared" ref="S95:S137" si="56">(P95-Q95-N95)/R95</f>
        <v>38.029729296799843</v>
      </c>
      <c r="T95" s="78">
        <f t="shared" ref="T95:T137" si="57">N95+(S95*12)</f>
        <v>1728.7936461200584</v>
      </c>
      <c r="U95" s="75" t="s">
        <v>103</v>
      </c>
      <c r="V95" s="26">
        <v>14215.898055328413</v>
      </c>
      <c r="W95" s="81">
        <f t="shared" si="43"/>
        <v>2.5500556664282721E-4</v>
      </c>
      <c r="X95" s="26">
        <f t="shared" si="44"/>
        <v>138.02092652717164</v>
      </c>
      <c r="Y95" s="26">
        <f t="shared" si="45"/>
        <v>14353.918981855584</v>
      </c>
      <c r="Z95" s="26">
        <v>0</v>
      </c>
      <c r="AA95" s="80">
        <v>60</v>
      </c>
      <c r="AB95" s="26">
        <f t="shared" si="46"/>
        <v>239.23198303092641</v>
      </c>
      <c r="AC95" s="26">
        <f t="shared" si="47"/>
        <v>2870.7837963711172</v>
      </c>
    </row>
    <row r="96" spans="1:29" ht="18.75" customHeight="1" x14ac:dyDescent="0.25">
      <c r="A96" s="74" t="s">
        <v>64</v>
      </c>
      <c r="B96" s="75" t="s">
        <v>104</v>
      </c>
      <c r="C96" s="26">
        <v>7106.29</v>
      </c>
      <c r="D96" s="26">
        <v>71.06</v>
      </c>
      <c r="E96" s="76">
        <v>396</v>
      </c>
      <c r="F96" s="26">
        <f t="shared" si="34"/>
        <v>17.765732323232321</v>
      </c>
      <c r="G96" s="78">
        <v>390.53</v>
      </c>
      <c r="H96" s="79">
        <f t="shared" si="49"/>
        <v>1.1264737591464882E-4</v>
      </c>
      <c r="I96" s="77">
        <f t="shared" si="50"/>
        <v>163.27046568712305</v>
      </c>
      <c r="J96" s="77">
        <f t="shared" si="51"/>
        <v>7269.5604656871228</v>
      </c>
      <c r="K96" s="26">
        <f t="shared" si="52"/>
        <v>72.695604656871225</v>
      </c>
      <c r="L96" s="80">
        <v>374</v>
      </c>
      <c r="M96" s="77">
        <f t="shared" si="53"/>
        <v>18.198756312915112</v>
      </c>
      <c r="N96" s="78">
        <f t="shared" si="54"/>
        <v>608.91507575498133</v>
      </c>
      <c r="O96" s="75" t="s">
        <v>104</v>
      </c>
      <c r="P96" s="26">
        <v>7269.56</v>
      </c>
      <c r="Q96" s="26">
        <f t="shared" si="48"/>
        <v>72.695599999999999</v>
      </c>
      <c r="R96" s="80">
        <f t="shared" si="55"/>
        <v>362</v>
      </c>
      <c r="S96" s="26">
        <f t="shared" si="56"/>
        <v>18.198755039350882</v>
      </c>
      <c r="T96" s="78">
        <f t="shared" si="57"/>
        <v>827.30013622719184</v>
      </c>
      <c r="U96" s="75" t="s">
        <v>104</v>
      </c>
      <c r="V96" s="26">
        <v>6802.8816766578093</v>
      </c>
      <c r="W96" s="81">
        <f t="shared" si="43"/>
        <v>1.2203046828335985E-4</v>
      </c>
      <c r="X96" s="26">
        <f t="shared" si="44"/>
        <v>66.048590698432548</v>
      </c>
      <c r="Y96" s="26">
        <f t="shared" si="45"/>
        <v>6868.9302673562415</v>
      </c>
      <c r="Z96" s="26">
        <v>0</v>
      </c>
      <c r="AA96" s="80">
        <v>264</v>
      </c>
      <c r="AB96" s="26">
        <f t="shared" si="46"/>
        <v>26.018675255137278</v>
      </c>
      <c r="AC96" s="26">
        <f t="shared" si="47"/>
        <v>312.22410306164733</v>
      </c>
    </row>
    <row r="97" spans="1:29" ht="18.75" customHeight="1" x14ac:dyDescent="0.25">
      <c r="A97" s="74" t="s">
        <v>64</v>
      </c>
      <c r="B97" s="75" t="s">
        <v>105</v>
      </c>
      <c r="C97" s="26">
        <v>2121.41</v>
      </c>
      <c r="D97" s="26">
        <v>21.21</v>
      </c>
      <c r="E97" s="76">
        <v>396</v>
      </c>
      <c r="F97" s="26">
        <f t="shared" si="34"/>
        <v>5.3035353535353531</v>
      </c>
      <c r="G97" s="78">
        <v>116.58</v>
      </c>
      <c r="H97" s="79">
        <f t="shared" si="49"/>
        <v>3.3628133630782747E-5</v>
      </c>
      <c r="I97" s="77">
        <f t="shared" si="50"/>
        <v>48.740425540376158</v>
      </c>
      <c r="J97" s="77">
        <f t="shared" si="51"/>
        <v>2170.1504255403761</v>
      </c>
      <c r="K97" s="26">
        <f t="shared" si="52"/>
        <v>21.701504255403762</v>
      </c>
      <c r="L97" s="80">
        <v>374</v>
      </c>
      <c r="M97" s="77">
        <f t="shared" si="53"/>
        <v>5.432804602366236</v>
      </c>
      <c r="N97" s="78">
        <f t="shared" si="54"/>
        <v>181.77365522839483</v>
      </c>
      <c r="O97" s="75" t="s">
        <v>105</v>
      </c>
      <c r="P97" s="26">
        <v>2170.15</v>
      </c>
      <c r="Q97" s="26">
        <f t="shared" si="48"/>
        <v>21.701500000000003</v>
      </c>
      <c r="R97" s="80">
        <f t="shared" si="55"/>
        <v>362</v>
      </c>
      <c r="S97" s="26">
        <f t="shared" si="56"/>
        <v>5.4328034385955943</v>
      </c>
      <c r="T97" s="78">
        <f t="shared" si="57"/>
        <v>246.96729649154196</v>
      </c>
      <c r="U97" s="75" t="s">
        <v>105</v>
      </c>
      <c r="V97" s="26">
        <v>1993.5050311179191</v>
      </c>
      <c r="W97" s="81">
        <f t="shared" si="43"/>
        <v>3.5759603655501021E-5</v>
      </c>
      <c r="X97" s="26">
        <f t="shared" si="44"/>
        <v>19.354768187039937</v>
      </c>
      <c r="Y97" s="26">
        <f t="shared" si="45"/>
        <v>2012.8597993049591</v>
      </c>
      <c r="Z97" s="26">
        <v>0</v>
      </c>
      <c r="AA97" s="80">
        <v>264</v>
      </c>
      <c r="AB97" s="26">
        <f t="shared" si="46"/>
        <v>7.6244689367612084</v>
      </c>
      <c r="AC97" s="26">
        <f t="shared" si="47"/>
        <v>91.493627241134504</v>
      </c>
    </row>
    <row r="98" spans="1:29" ht="18.75" customHeight="1" x14ac:dyDescent="0.25">
      <c r="A98" s="74" t="s">
        <v>64</v>
      </c>
      <c r="B98" s="75" t="s">
        <v>106</v>
      </c>
      <c r="C98" s="26">
        <v>12537.62</v>
      </c>
      <c r="D98" s="26">
        <v>125.38</v>
      </c>
      <c r="E98" s="76">
        <v>396</v>
      </c>
      <c r="F98" s="26">
        <f t="shared" si="34"/>
        <v>31.34404040404041</v>
      </c>
      <c r="G98" s="78">
        <v>689</v>
      </c>
      <c r="H98" s="79">
        <f t="shared" si="49"/>
        <v>1.9874364727797761E-4</v>
      </c>
      <c r="I98" s="77">
        <f t="shared" si="50"/>
        <v>288.05791151334773</v>
      </c>
      <c r="J98" s="77">
        <f t="shared" si="51"/>
        <v>12825.677911513349</v>
      </c>
      <c r="K98" s="26">
        <f t="shared" si="52"/>
        <v>128.2567791151335</v>
      </c>
      <c r="L98" s="80">
        <v>374</v>
      </c>
      <c r="M98" s="77">
        <f t="shared" si="53"/>
        <v>32.108077894112874</v>
      </c>
      <c r="N98" s="78">
        <f t="shared" si="54"/>
        <v>1074.2969347293545</v>
      </c>
      <c r="O98" s="75" t="s">
        <v>106</v>
      </c>
      <c r="P98" s="26">
        <v>12825.68</v>
      </c>
      <c r="Q98" s="26">
        <f t="shared" si="48"/>
        <v>128.2568</v>
      </c>
      <c r="R98" s="80">
        <f t="shared" si="55"/>
        <v>362</v>
      </c>
      <c r="S98" s="26">
        <f t="shared" si="56"/>
        <v>32.108083605720019</v>
      </c>
      <c r="T98" s="78">
        <f t="shared" si="57"/>
        <v>1459.5939379979945</v>
      </c>
      <c r="U98" s="75" t="s">
        <v>106</v>
      </c>
      <c r="V98" s="26">
        <v>11781.700623232715</v>
      </c>
      <c r="W98" s="81">
        <f t="shared" ref="W98:W129" si="58">V98/$V$409</f>
        <v>2.1134079829149434E-4</v>
      </c>
      <c r="X98" s="26">
        <f t="shared" si="44"/>
        <v>114.38751387745292</v>
      </c>
      <c r="Y98" s="26">
        <f t="shared" si="45"/>
        <v>11896.088137110168</v>
      </c>
      <c r="Z98" s="26">
        <v>0</v>
      </c>
      <c r="AA98" s="80">
        <v>264</v>
      </c>
      <c r="AB98" s="26">
        <f t="shared" si="46"/>
        <v>45.060939913296089</v>
      </c>
      <c r="AC98" s="26">
        <f t="shared" si="47"/>
        <v>540.73127895955304</v>
      </c>
    </row>
    <row r="99" spans="1:29" ht="18.75" customHeight="1" x14ac:dyDescent="0.25">
      <c r="A99" s="74" t="s">
        <v>64</v>
      </c>
      <c r="B99" s="75" t="s">
        <v>107</v>
      </c>
      <c r="C99" s="26">
        <v>1240127.8400000001</v>
      </c>
      <c r="D99" s="26">
        <v>12401.28</v>
      </c>
      <c r="E99" s="76">
        <v>396</v>
      </c>
      <c r="F99" s="26">
        <f t="shared" si="34"/>
        <v>3100.319595959596</v>
      </c>
      <c r="G99" s="78">
        <v>68151.33</v>
      </c>
      <c r="H99" s="79">
        <f t="shared" si="49"/>
        <v>1.9658238965015708E-2</v>
      </c>
      <c r="I99" s="77">
        <f t="shared" si="50"/>
        <v>28492.539700514058</v>
      </c>
      <c r="J99" s="77">
        <f t="shared" si="51"/>
        <v>1268620.3797005143</v>
      </c>
      <c r="K99" s="26">
        <f t="shared" si="52"/>
        <v>12686.203797005142</v>
      </c>
      <c r="L99" s="80">
        <v>374</v>
      </c>
      <c r="M99" s="77">
        <f t="shared" si="53"/>
        <v>3175.8899623088478</v>
      </c>
      <c r="N99" s="78">
        <f t="shared" si="54"/>
        <v>106262.00954770617</v>
      </c>
      <c r="O99" s="26" t="s">
        <v>107</v>
      </c>
      <c r="P99" s="26">
        <v>1268620.3799999999</v>
      </c>
      <c r="Q99" s="26">
        <f t="shared" si="48"/>
        <v>12686.203799999999</v>
      </c>
      <c r="R99" s="80">
        <f t="shared" si="55"/>
        <v>362</v>
      </c>
      <c r="S99" s="26">
        <f t="shared" si="56"/>
        <v>3175.8899631278828</v>
      </c>
      <c r="T99" s="78">
        <f t="shared" si="57"/>
        <v>144372.68910524074</v>
      </c>
      <c r="U99" s="75" t="s">
        <v>107</v>
      </c>
      <c r="V99" s="26">
        <v>1165357.7449064471</v>
      </c>
      <c r="W99" s="81">
        <f t="shared" si="58"/>
        <v>2.0904251769735316E-2</v>
      </c>
      <c r="X99" s="26">
        <f t="shared" si="44"/>
        <v>11314.357704423435</v>
      </c>
      <c r="Y99" s="26">
        <f t="shared" si="45"/>
        <v>1176672.1026108705</v>
      </c>
      <c r="Z99" s="26">
        <v>0</v>
      </c>
      <c r="AA99" s="80">
        <v>348</v>
      </c>
      <c r="AB99" s="26">
        <f t="shared" si="46"/>
        <v>3381.2416741691682</v>
      </c>
      <c r="AC99" s="26">
        <f t="shared" si="47"/>
        <v>40574.900090030016</v>
      </c>
    </row>
    <row r="100" spans="1:29" ht="18.75" customHeight="1" x14ac:dyDescent="0.25">
      <c r="A100" s="86" t="s">
        <v>108</v>
      </c>
      <c r="B100" s="87" t="s">
        <v>65</v>
      </c>
      <c r="C100" s="88">
        <v>2064.87</v>
      </c>
      <c r="D100" s="88">
        <v>20.65</v>
      </c>
      <c r="E100" s="89">
        <v>396</v>
      </c>
      <c r="F100" s="88">
        <f>(C100-D100)/E100</f>
        <v>5.1621717171717165</v>
      </c>
      <c r="G100" s="91">
        <v>113.48</v>
      </c>
      <c r="H100" s="92">
        <f t="shared" si="49"/>
        <v>3.273187374915475E-5</v>
      </c>
      <c r="I100" s="90">
        <f t="shared" si="50"/>
        <v>47.441391567663267</v>
      </c>
      <c r="J100" s="90">
        <f t="shared" si="51"/>
        <v>2112.3113915676631</v>
      </c>
      <c r="K100" s="88">
        <f t="shared" si="52"/>
        <v>21.123113915676633</v>
      </c>
      <c r="L100" s="93">
        <v>374</v>
      </c>
      <c r="M100" s="90">
        <f t="shared" si="53"/>
        <v>5.2879900471978249</v>
      </c>
      <c r="N100" s="91">
        <f t="shared" si="54"/>
        <v>176.9358805663739</v>
      </c>
      <c r="O100" s="87" t="s">
        <v>65</v>
      </c>
      <c r="P100" s="88">
        <v>2112.31</v>
      </c>
      <c r="Q100" s="88">
        <f t="shared" si="48"/>
        <v>21.123100000000001</v>
      </c>
      <c r="R100" s="93">
        <f t="shared" si="55"/>
        <v>362</v>
      </c>
      <c r="S100" s="88">
        <f t="shared" si="56"/>
        <v>5.2879862415293539</v>
      </c>
      <c r="T100" s="91">
        <f t="shared" si="57"/>
        <v>240.39171546472613</v>
      </c>
      <c r="U100" s="94" t="s">
        <v>65</v>
      </c>
      <c r="V100" s="19">
        <v>1947.5546105726378</v>
      </c>
      <c r="W100" s="95">
        <f t="shared" si="58"/>
        <v>3.4935342466864149E-5</v>
      </c>
      <c r="X100" s="19">
        <f t="shared" si="44"/>
        <v>18.908639522266927</v>
      </c>
      <c r="Y100" s="19">
        <f t="shared" si="45"/>
        <v>1966.4632500949047</v>
      </c>
      <c r="Z100" s="19">
        <v>0</v>
      </c>
      <c r="AA100" s="96">
        <v>348</v>
      </c>
      <c r="AB100" s="19">
        <f t="shared" si="46"/>
        <v>5.6507564657899563</v>
      </c>
      <c r="AC100" s="19">
        <f t="shared" si="47"/>
        <v>67.809077589479472</v>
      </c>
    </row>
    <row r="101" spans="1:29" ht="18.75" customHeight="1" x14ac:dyDescent="0.25">
      <c r="A101" s="86" t="s">
        <v>108</v>
      </c>
      <c r="B101" s="87" t="s">
        <v>66</v>
      </c>
      <c r="C101" s="88">
        <v>467945.97</v>
      </c>
      <c r="D101" s="88">
        <v>4679.46</v>
      </c>
      <c r="E101" s="89">
        <v>396</v>
      </c>
      <c r="F101" s="88">
        <f t="shared" ref="F101:F164" si="59">(C101-D101)/E101</f>
        <v>1169.8649242424242</v>
      </c>
      <c r="G101" s="91">
        <v>25716.01</v>
      </c>
      <c r="H101" s="92">
        <f t="shared" si="49"/>
        <v>7.4177785581977344E-3</v>
      </c>
      <c r="I101" s="90">
        <f t="shared" si="50"/>
        <v>10751.2860350918</v>
      </c>
      <c r="J101" s="90">
        <f t="shared" si="51"/>
        <v>478697.25603509176</v>
      </c>
      <c r="K101" s="88">
        <f t="shared" si="52"/>
        <v>4786.9725603509178</v>
      </c>
      <c r="L101" s="93">
        <v>374</v>
      </c>
      <c r="M101" s="90">
        <f t="shared" si="53"/>
        <v>1198.3804103602697</v>
      </c>
      <c r="N101" s="91">
        <f t="shared" si="54"/>
        <v>40096.574924323235</v>
      </c>
      <c r="O101" s="87" t="s">
        <v>66</v>
      </c>
      <c r="P101" s="88">
        <v>478697.26</v>
      </c>
      <c r="Q101" s="88">
        <f t="shared" si="48"/>
        <v>4786.9726000000001</v>
      </c>
      <c r="R101" s="93">
        <f t="shared" si="55"/>
        <v>362</v>
      </c>
      <c r="S101" s="88">
        <f t="shared" si="56"/>
        <v>1198.380421203527</v>
      </c>
      <c r="T101" s="91">
        <f t="shared" si="57"/>
        <v>54477.139978765561</v>
      </c>
      <c r="U101" s="94" t="s">
        <v>66</v>
      </c>
      <c r="V101" s="19">
        <v>441359.95937219856</v>
      </c>
      <c r="W101" s="95">
        <f t="shared" si="58"/>
        <v>7.9171393952826557E-3</v>
      </c>
      <c r="X101" s="19">
        <f t="shared" si="44"/>
        <v>4285.1257294795205</v>
      </c>
      <c r="Y101" s="19">
        <f t="shared" si="45"/>
        <v>445645.08510167809</v>
      </c>
      <c r="Z101" s="19">
        <v>0</v>
      </c>
      <c r="AA101" s="96">
        <v>348</v>
      </c>
      <c r="AB101" s="19">
        <f t="shared" si="46"/>
        <v>1280.5893250048221</v>
      </c>
      <c r="AC101" s="19">
        <f t="shared" si="47"/>
        <v>15367.071900057865</v>
      </c>
    </row>
    <row r="102" spans="1:29" ht="18.75" customHeight="1" x14ac:dyDescent="0.25">
      <c r="A102" s="86" t="s">
        <v>108</v>
      </c>
      <c r="B102" s="87" t="s">
        <v>67</v>
      </c>
      <c r="C102" s="88">
        <v>30176.18</v>
      </c>
      <c r="D102" s="88">
        <v>301.76</v>
      </c>
      <c r="E102" s="89">
        <v>396</v>
      </c>
      <c r="F102" s="88">
        <f t="shared" si="59"/>
        <v>75.440454545454557</v>
      </c>
      <c r="G102" s="91">
        <v>1658.33</v>
      </c>
      <c r="H102" s="92">
        <f t="shared" si="49"/>
        <v>4.7834629492014927E-4</v>
      </c>
      <c r="I102" s="90">
        <f t="shared" si="50"/>
        <v>693.3123980668463</v>
      </c>
      <c r="J102" s="90">
        <f t="shared" si="51"/>
        <v>30869.492398066846</v>
      </c>
      <c r="K102" s="88">
        <f t="shared" si="52"/>
        <v>308.69492398066848</v>
      </c>
      <c r="L102" s="93">
        <v>374</v>
      </c>
      <c r="M102" s="90">
        <f t="shared" si="53"/>
        <v>77.279324797021872</v>
      </c>
      <c r="N102" s="91">
        <f t="shared" si="54"/>
        <v>2585.6818975642623</v>
      </c>
      <c r="O102" s="87" t="s">
        <v>67</v>
      </c>
      <c r="P102" s="88">
        <v>30869.49</v>
      </c>
      <c r="Q102" s="88">
        <f t="shared" si="48"/>
        <v>308.69490000000002</v>
      </c>
      <c r="R102" s="93">
        <f t="shared" si="55"/>
        <v>362</v>
      </c>
      <c r="S102" s="88">
        <f t="shared" si="56"/>
        <v>77.27931823877276</v>
      </c>
      <c r="T102" s="91">
        <f t="shared" si="57"/>
        <v>3513.0337164295352</v>
      </c>
      <c r="U102" s="94" t="s">
        <v>67</v>
      </c>
      <c r="V102" s="19">
        <v>4021.3829093281142</v>
      </c>
      <c r="W102" s="95">
        <f t="shared" si="58"/>
        <v>7.2135789345832254E-5</v>
      </c>
      <c r="X102" s="19">
        <f t="shared" si="44"/>
        <v>39.043259378042649</v>
      </c>
      <c r="Y102" s="19">
        <f t="shared" si="45"/>
        <v>4060.4261687061571</v>
      </c>
      <c r="Z102" s="19">
        <v>0</v>
      </c>
      <c r="AA102" s="96">
        <v>348</v>
      </c>
      <c r="AB102" s="19">
        <f t="shared" si="46"/>
        <v>11.667891289385508</v>
      </c>
      <c r="AC102" s="19">
        <f t="shared" si="47"/>
        <v>140.0146954726261</v>
      </c>
    </row>
    <row r="103" spans="1:29" ht="18.75" customHeight="1" x14ac:dyDescent="0.25">
      <c r="A103" s="86" t="s">
        <v>108</v>
      </c>
      <c r="B103" s="87" t="s">
        <v>68</v>
      </c>
      <c r="C103" s="88">
        <v>9144.3799999999992</v>
      </c>
      <c r="D103" s="88">
        <v>91.44</v>
      </c>
      <c r="E103" s="89">
        <v>396</v>
      </c>
      <c r="F103" s="88">
        <f t="shared" si="59"/>
        <v>22.860959595959592</v>
      </c>
      <c r="G103" s="91">
        <v>502.53</v>
      </c>
      <c r="H103" s="92">
        <f t="shared" si="49"/>
        <v>1.4495473888152558E-4</v>
      </c>
      <c r="I103" s="90">
        <f t="shared" si="50"/>
        <v>210.09657374241894</v>
      </c>
      <c r="J103" s="90">
        <f t="shared" si="51"/>
        <v>9354.4765737424186</v>
      </c>
      <c r="K103" s="88">
        <f t="shared" si="52"/>
        <v>93.544765737424186</v>
      </c>
      <c r="L103" s="93">
        <v>374</v>
      </c>
      <c r="M103" s="90">
        <f t="shared" si="53"/>
        <v>23.41818665241977</v>
      </c>
      <c r="N103" s="91">
        <f t="shared" si="54"/>
        <v>783.54823982903724</v>
      </c>
      <c r="O103" s="87" t="s">
        <v>68</v>
      </c>
      <c r="P103" s="88">
        <v>9354.48</v>
      </c>
      <c r="Q103" s="88">
        <f t="shared" si="48"/>
        <v>93.544799999999995</v>
      </c>
      <c r="R103" s="93">
        <f t="shared" si="55"/>
        <v>362</v>
      </c>
      <c r="S103" s="88">
        <f t="shared" si="56"/>
        <v>23.418196022571721</v>
      </c>
      <c r="T103" s="91">
        <f t="shared" si="57"/>
        <v>1064.5665920998979</v>
      </c>
      <c r="U103" s="94" t="s">
        <v>68</v>
      </c>
      <c r="V103" s="19">
        <v>8624.8517753121123</v>
      </c>
      <c r="W103" s="95">
        <f t="shared" si="58"/>
        <v>1.5471306882012173E-4</v>
      </c>
      <c r="X103" s="19">
        <f t="shared" si="44"/>
        <v>83.737941040025149</v>
      </c>
      <c r="Y103" s="19">
        <f t="shared" si="45"/>
        <v>8708.5897163521367</v>
      </c>
      <c r="Z103" s="19">
        <v>0</v>
      </c>
      <c r="AA103" s="96">
        <v>132</v>
      </c>
      <c r="AB103" s="19">
        <f t="shared" si="46"/>
        <v>65.974164517819219</v>
      </c>
      <c r="AC103" s="19">
        <f t="shared" si="47"/>
        <v>791.68997421383062</v>
      </c>
    </row>
    <row r="104" spans="1:29" ht="18.75" customHeight="1" x14ac:dyDescent="0.25">
      <c r="A104" s="86" t="s">
        <v>108</v>
      </c>
      <c r="B104" s="87" t="s">
        <v>69</v>
      </c>
      <c r="C104" s="88">
        <v>98292.43</v>
      </c>
      <c r="D104" s="88">
        <v>982.92</v>
      </c>
      <c r="E104" s="89">
        <v>396</v>
      </c>
      <c r="F104" s="88">
        <f t="shared" si="59"/>
        <v>245.73108585858586</v>
      </c>
      <c r="G104" s="91">
        <v>5401.66</v>
      </c>
      <c r="H104" s="92">
        <f t="shared" si="49"/>
        <v>1.5581103939994435E-3</v>
      </c>
      <c r="I104" s="90">
        <f t="shared" si="50"/>
        <v>2258.3163394146518</v>
      </c>
      <c r="J104" s="90">
        <f t="shared" si="51"/>
        <v>100550.74633941465</v>
      </c>
      <c r="K104" s="88">
        <f t="shared" si="52"/>
        <v>1005.5074633941465</v>
      </c>
      <c r="L104" s="93">
        <v>374</v>
      </c>
      <c r="M104" s="90">
        <f t="shared" si="53"/>
        <v>251.72079913374466</v>
      </c>
      <c r="N104" s="91">
        <f t="shared" si="54"/>
        <v>8422.3095896049363</v>
      </c>
      <c r="O104" s="87" t="s">
        <v>69</v>
      </c>
      <c r="P104" s="88">
        <v>100550.75</v>
      </c>
      <c r="Q104" s="88">
        <f t="shared" si="48"/>
        <v>1005.5075000000001</v>
      </c>
      <c r="R104" s="93">
        <f t="shared" si="55"/>
        <v>362</v>
      </c>
      <c r="S104" s="88">
        <f t="shared" si="56"/>
        <v>251.72080914473773</v>
      </c>
      <c r="T104" s="91">
        <f t="shared" si="57"/>
        <v>11442.95929934179</v>
      </c>
      <c r="U104" s="94" t="s">
        <v>69</v>
      </c>
      <c r="V104" s="19">
        <v>145461.9449714612</v>
      </c>
      <c r="W104" s="95">
        <f t="shared" si="58"/>
        <v>2.6093044250912983E-3</v>
      </c>
      <c r="X104" s="19">
        <f t="shared" si="44"/>
        <v>1412.2774615621508</v>
      </c>
      <c r="Y104" s="19">
        <f t="shared" si="45"/>
        <v>146874.22243302336</v>
      </c>
      <c r="Z104" s="19">
        <v>0</v>
      </c>
      <c r="AA104" s="96">
        <v>132</v>
      </c>
      <c r="AB104" s="19">
        <f t="shared" si="46"/>
        <v>1112.68350328048</v>
      </c>
      <c r="AC104" s="19">
        <f t="shared" si="47"/>
        <v>13352.202039365759</v>
      </c>
    </row>
    <row r="105" spans="1:29" ht="18.75" customHeight="1" x14ac:dyDescent="0.25">
      <c r="A105" s="86" t="s">
        <v>108</v>
      </c>
      <c r="B105" s="87" t="s">
        <v>70</v>
      </c>
      <c r="C105" s="88">
        <v>37124.85</v>
      </c>
      <c r="D105" s="88">
        <v>371.25</v>
      </c>
      <c r="E105" s="89">
        <v>396</v>
      </c>
      <c r="F105" s="88">
        <f t="shared" si="59"/>
        <v>92.812121212121212</v>
      </c>
      <c r="G105" s="91">
        <v>2040.2</v>
      </c>
      <c r="H105" s="92">
        <f t="shared" si="49"/>
        <v>5.8849511260094232E-4</v>
      </c>
      <c r="I105" s="90">
        <f t="shared" si="50"/>
        <v>852.96146766661514</v>
      </c>
      <c r="J105" s="90">
        <f t="shared" si="51"/>
        <v>37977.811467666615</v>
      </c>
      <c r="K105" s="88">
        <f t="shared" si="52"/>
        <v>379.77811467666618</v>
      </c>
      <c r="L105" s="93">
        <v>374</v>
      </c>
      <c r="M105" s="90">
        <f t="shared" si="53"/>
        <v>95.074420729919666</v>
      </c>
      <c r="N105" s="91">
        <f t="shared" si="54"/>
        <v>3181.0930487590358</v>
      </c>
      <c r="O105" s="87" t="s">
        <v>70</v>
      </c>
      <c r="P105" s="88">
        <v>37977.81</v>
      </c>
      <c r="Q105" s="88">
        <f t="shared" si="48"/>
        <v>379.77809999999999</v>
      </c>
      <c r="R105" s="93">
        <f t="shared" si="55"/>
        <v>362</v>
      </c>
      <c r="S105" s="88">
        <f t="shared" si="56"/>
        <v>95.074416716135246</v>
      </c>
      <c r="T105" s="91">
        <f t="shared" si="57"/>
        <v>4321.9860493526585</v>
      </c>
      <c r="U105" s="94" t="s">
        <v>70</v>
      </c>
      <c r="V105" s="19">
        <v>35015.626951040147</v>
      </c>
      <c r="W105" s="95">
        <f t="shared" si="58"/>
        <v>6.281122555361181E-4</v>
      </c>
      <c r="X105" s="19">
        <f t="shared" si="44"/>
        <v>339.96369810072576</v>
      </c>
      <c r="Y105" s="19">
        <f t="shared" si="45"/>
        <v>35355.590649140875</v>
      </c>
      <c r="Z105" s="19">
        <v>0</v>
      </c>
      <c r="AA105" s="96">
        <v>132</v>
      </c>
      <c r="AB105" s="19">
        <f t="shared" si="46"/>
        <v>267.84538370561268</v>
      </c>
      <c r="AC105" s="19">
        <f t="shared" si="47"/>
        <v>3214.1446044673521</v>
      </c>
    </row>
    <row r="106" spans="1:29" ht="18.75" customHeight="1" x14ac:dyDescent="0.25">
      <c r="A106" s="86" t="s">
        <v>108</v>
      </c>
      <c r="B106" s="87" t="s">
        <v>71</v>
      </c>
      <c r="C106" s="88">
        <v>23783.42</v>
      </c>
      <c r="D106" s="88">
        <v>237.83</v>
      </c>
      <c r="E106" s="89">
        <v>396</v>
      </c>
      <c r="F106" s="88">
        <f t="shared" si="59"/>
        <v>59.458560606060594</v>
      </c>
      <c r="G106" s="91">
        <v>1307.02</v>
      </c>
      <c r="H106" s="92">
        <f t="shared" si="49"/>
        <v>3.7700964262308136E-4</v>
      </c>
      <c r="I106" s="90">
        <f t="shared" si="50"/>
        <v>546.43563083302763</v>
      </c>
      <c r="J106" s="90">
        <f t="shared" si="51"/>
        <v>24329.855630833026</v>
      </c>
      <c r="K106" s="88">
        <f t="shared" si="52"/>
        <v>243.29855630833026</v>
      </c>
      <c r="L106" s="93">
        <v>374</v>
      </c>
      <c r="M106" s="90">
        <f t="shared" si="53"/>
        <v>60.907853140440359</v>
      </c>
      <c r="N106" s="91">
        <f t="shared" si="54"/>
        <v>2037.9142376852842</v>
      </c>
      <c r="O106" s="87" t="s">
        <v>71</v>
      </c>
      <c r="P106" s="88">
        <v>24329.86</v>
      </c>
      <c r="Q106" s="88">
        <f t="shared" si="48"/>
        <v>243.29860000000002</v>
      </c>
      <c r="R106" s="93">
        <f t="shared" si="55"/>
        <v>362</v>
      </c>
      <c r="S106" s="88">
        <f t="shared" si="56"/>
        <v>60.907865089267183</v>
      </c>
      <c r="T106" s="91">
        <f t="shared" si="57"/>
        <v>2768.8086187564904</v>
      </c>
      <c r="U106" s="94" t="s">
        <v>71</v>
      </c>
      <c r="V106" s="19">
        <v>22312.643072407045</v>
      </c>
      <c r="W106" s="95">
        <f t="shared" si="58"/>
        <v>4.0024542718535033E-4</v>
      </c>
      <c r="X106" s="19">
        <f t="shared" si="44"/>
        <v>216.6315246590697</v>
      </c>
      <c r="Y106" s="19">
        <f t="shared" si="45"/>
        <v>22529.274597066116</v>
      </c>
      <c r="Z106" s="19">
        <v>0</v>
      </c>
      <c r="AA106" s="96">
        <v>348</v>
      </c>
      <c r="AB106" s="19">
        <f t="shared" si="46"/>
        <v>64.739294819155504</v>
      </c>
      <c r="AC106" s="19">
        <f t="shared" si="47"/>
        <v>776.87153782986604</v>
      </c>
    </row>
    <row r="107" spans="1:29" ht="18.75" customHeight="1" x14ac:dyDescent="0.25">
      <c r="A107" s="86" t="s">
        <v>108</v>
      </c>
      <c r="B107" s="87" t="s">
        <v>72</v>
      </c>
      <c r="C107" s="88">
        <v>3889.27</v>
      </c>
      <c r="D107" s="88">
        <v>38.89</v>
      </c>
      <c r="E107" s="89">
        <v>396</v>
      </c>
      <c r="F107" s="88">
        <f t="shared" si="59"/>
        <v>9.7231818181818177</v>
      </c>
      <c r="G107" s="91">
        <v>213.73</v>
      </c>
      <c r="H107" s="92">
        <f t="shared" si="49"/>
        <v>6.1651868939146341E-5</v>
      </c>
      <c r="I107" s="90">
        <f t="shared" si="50"/>
        <v>89.357868041264453</v>
      </c>
      <c r="J107" s="90">
        <f t="shared" si="51"/>
        <v>3978.6278680412643</v>
      </c>
      <c r="K107" s="88">
        <f t="shared" si="52"/>
        <v>39.786278680412643</v>
      </c>
      <c r="L107" s="93">
        <v>374</v>
      </c>
      <c r="M107" s="90">
        <f t="shared" si="53"/>
        <v>9.9601914154033473</v>
      </c>
      <c r="N107" s="91">
        <f t="shared" si="54"/>
        <v>333.25229698484014</v>
      </c>
      <c r="O107" s="87" t="s">
        <v>72</v>
      </c>
      <c r="P107" s="88">
        <v>3978.63</v>
      </c>
      <c r="Q107" s="88">
        <f t="shared" si="48"/>
        <v>39.786300000000004</v>
      </c>
      <c r="R107" s="93">
        <f t="shared" si="55"/>
        <v>362</v>
      </c>
      <c r="S107" s="88">
        <f t="shared" si="56"/>
        <v>9.9601972458982324</v>
      </c>
      <c r="T107" s="91">
        <f t="shared" si="57"/>
        <v>452.77466393561895</v>
      </c>
      <c r="U107" s="94" t="s">
        <v>72</v>
      </c>
      <c r="V107" s="19">
        <v>3668.3058832570091</v>
      </c>
      <c r="W107" s="95">
        <f t="shared" si="58"/>
        <v>6.580227409752341E-5</v>
      </c>
      <c r="X107" s="19">
        <f t="shared" si="44"/>
        <v>35.615265023825501</v>
      </c>
      <c r="Y107" s="19">
        <f t="shared" si="45"/>
        <v>3703.9211482808346</v>
      </c>
      <c r="Z107" s="19">
        <v>0</v>
      </c>
      <c r="AA107" s="96">
        <v>60</v>
      </c>
      <c r="AB107" s="19">
        <f t="shared" si="46"/>
        <v>61.732019138013911</v>
      </c>
      <c r="AC107" s="19">
        <f t="shared" si="47"/>
        <v>740.78422965616687</v>
      </c>
    </row>
    <row r="108" spans="1:29" ht="18.75" customHeight="1" x14ac:dyDescent="0.25">
      <c r="A108" s="86" t="s">
        <v>108</v>
      </c>
      <c r="B108" s="87" t="s">
        <v>109</v>
      </c>
      <c r="C108" s="88">
        <v>2828.57</v>
      </c>
      <c r="D108" s="88">
        <v>28.29</v>
      </c>
      <c r="E108" s="89">
        <v>396</v>
      </c>
      <c r="F108" s="88">
        <f t="shared" si="59"/>
        <v>7.0714141414141416</v>
      </c>
      <c r="G108" s="91">
        <v>155.44</v>
      </c>
      <c r="H108" s="92">
        <f t="shared" si="49"/>
        <v>4.4837881382676226E-5</v>
      </c>
      <c r="I108" s="90">
        <f t="shared" si="50"/>
        <v>64.987770148505859</v>
      </c>
      <c r="J108" s="90">
        <f t="shared" si="51"/>
        <v>2893.5577701485058</v>
      </c>
      <c r="K108" s="88">
        <f t="shared" si="52"/>
        <v>28.935577701485059</v>
      </c>
      <c r="L108" s="93">
        <v>374</v>
      </c>
      <c r="M108" s="90">
        <f t="shared" si="53"/>
        <v>7.2438026536016586</v>
      </c>
      <c r="N108" s="91">
        <f t="shared" si="54"/>
        <v>242.36563184321989</v>
      </c>
      <c r="O108" s="87" t="s">
        <v>109</v>
      </c>
      <c r="P108" s="88">
        <v>2893.56</v>
      </c>
      <c r="Q108" s="88">
        <f t="shared" si="48"/>
        <v>28.935600000000001</v>
      </c>
      <c r="R108" s="93">
        <f t="shared" si="55"/>
        <v>362</v>
      </c>
      <c r="S108" s="88">
        <f t="shared" si="56"/>
        <v>7.2438087518143099</v>
      </c>
      <c r="T108" s="91">
        <f t="shared" si="57"/>
        <v>329.29133686499159</v>
      </c>
      <c r="U108" s="94" t="s">
        <v>109</v>
      </c>
      <c r="V108" s="19">
        <v>2667.8688823934749</v>
      </c>
      <c r="W108" s="95">
        <f t="shared" si="58"/>
        <v>4.7856379768319708E-5</v>
      </c>
      <c r="X108" s="19">
        <f t="shared" si="44"/>
        <v>25.9021085806774</v>
      </c>
      <c r="Y108" s="19">
        <f t="shared" si="45"/>
        <v>2693.7709909741525</v>
      </c>
      <c r="Z108" s="19">
        <v>0</v>
      </c>
      <c r="AA108" s="96">
        <v>60</v>
      </c>
      <c r="AB108" s="19">
        <f t="shared" si="46"/>
        <v>44.89618318290254</v>
      </c>
      <c r="AC108" s="19">
        <f t="shared" si="47"/>
        <v>538.75419819483045</v>
      </c>
    </row>
    <row r="109" spans="1:29" ht="18.75" customHeight="1" x14ac:dyDescent="0.25">
      <c r="A109" s="86" t="s">
        <v>108</v>
      </c>
      <c r="B109" s="87" t="s">
        <v>74</v>
      </c>
      <c r="C109" s="88">
        <v>162785.26999999999</v>
      </c>
      <c r="D109" s="88">
        <v>1627.85</v>
      </c>
      <c r="E109" s="89">
        <v>396</v>
      </c>
      <c r="F109" s="88">
        <f t="shared" si="59"/>
        <v>406.96318181818179</v>
      </c>
      <c r="G109" s="91">
        <v>8945.8799999999992</v>
      </c>
      <c r="H109" s="92">
        <f t="shared" si="49"/>
        <v>2.5804369795009215E-3</v>
      </c>
      <c r="I109" s="90">
        <f t="shared" si="50"/>
        <v>3740.0706754022226</v>
      </c>
      <c r="J109" s="90">
        <f t="shared" si="51"/>
        <v>166525.3406754022</v>
      </c>
      <c r="K109" s="88">
        <f t="shared" si="52"/>
        <v>1665.2534067540221</v>
      </c>
      <c r="L109" s="93">
        <v>374</v>
      </c>
      <c r="M109" s="90">
        <f t="shared" si="53"/>
        <v>416.8829071354229</v>
      </c>
      <c r="N109" s="91">
        <f t="shared" si="54"/>
        <v>13948.474885625074</v>
      </c>
      <c r="O109" s="87" t="s">
        <v>74</v>
      </c>
      <c r="P109" s="88">
        <v>166525.34</v>
      </c>
      <c r="Q109" s="88">
        <f t="shared" si="48"/>
        <v>1665.2534000000001</v>
      </c>
      <c r="R109" s="93">
        <f t="shared" si="55"/>
        <v>362</v>
      </c>
      <c r="S109" s="88">
        <f t="shared" si="56"/>
        <v>416.88290528832857</v>
      </c>
      <c r="T109" s="91">
        <f t="shared" si="57"/>
        <v>18951.069749085014</v>
      </c>
      <c r="U109" s="94" t="s">
        <v>74</v>
      </c>
      <c r="V109" s="19">
        <v>138256.83553927368</v>
      </c>
      <c r="W109" s="95">
        <f t="shared" si="58"/>
        <v>2.4800587730524613E-3</v>
      </c>
      <c r="X109" s="19">
        <f t="shared" si="44"/>
        <v>1342.323676321869</v>
      </c>
      <c r="Y109" s="19">
        <f t="shared" si="45"/>
        <v>139599.15921559554</v>
      </c>
      <c r="Z109" s="19">
        <v>0</v>
      </c>
      <c r="AA109" s="96">
        <v>348</v>
      </c>
      <c r="AB109" s="19">
        <f t="shared" si="46"/>
        <v>401.14700924021707</v>
      </c>
      <c r="AC109" s="19">
        <f t="shared" si="47"/>
        <v>4813.7641108826047</v>
      </c>
    </row>
    <row r="110" spans="1:29" ht="18.75" customHeight="1" x14ac:dyDescent="0.25">
      <c r="A110" s="86" t="s">
        <v>108</v>
      </c>
      <c r="B110" s="87" t="s">
        <v>75</v>
      </c>
      <c r="C110" s="88">
        <v>14743.47</v>
      </c>
      <c r="D110" s="88">
        <v>147.43</v>
      </c>
      <c r="E110" s="89">
        <v>396</v>
      </c>
      <c r="F110" s="88">
        <f t="shared" si="59"/>
        <v>36.858686868686867</v>
      </c>
      <c r="G110" s="91">
        <v>810.23</v>
      </c>
      <c r="H110" s="92">
        <f t="shared" si="49"/>
        <v>2.3371030557102897E-4</v>
      </c>
      <c r="I110" s="90">
        <f t="shared" si="50"/>
        <v>338.73838708301071</v>
      </c>
      <c r="J110" s="90">
        <f t="shared" si="51"/>
        <v>15082.20838708301</v>
      </c>
      <c r="K110" s="88">
        <f t="shared" si="52"/>
        <v>150.82208387083011</v>
      </c>
      <c r="L110" s="93">
        <v>374</v>
      </c>
      <c r="M110" s="90">
        <f t="shared" si="53"/>
        <v>37.757102415005832</v>
      </c>
      <c r="N110" s="91">
        <f t="shared" si="54"/>
        <v>1263.3152289800701</v>
      </c>
      <c r="O110" s="87" t="s">
        <v>75</v>
      </c>
      <c r="P110" s="88">
        <v>15082.21</v>
      </c>
      <c r="Q110" s="88">
        <f t="shared" si="48"/>
        <v>150.82210000000001</v>
      </c>
      <c r="R110" s="93">
        <f t="shared" si="55"/>
        <v>362</v>
      </c>
      <c r="S110" s="88">
        <f t="shared" si="56"/>
        <v>37.757106826021911</v>
      </c>
      <c r="T110" s="91">
        <f t="shared" si="57"/>
        <v>1716.4005108923329</v>
      </c>
      <c r="U110" s="94" t="s">
        <v>75</v>
      </c>
      <c r="V110" s="19">
        <v>12521.929860877561</v>
      </c>
      <c r="W110" s="95">
        <f t="shared" si="58"/>
        <v>2.246190713528617E-4</v>
      </c>
      <c r="X110" s="19">
        <f t="shared" si="44"/>
        <v>121.57433561918235</v>
      </c>
      <c r="Y110" s="19">
        <f t="shared" si="45"/>
        <v>12643.504196496742</v>
      </c>
      <c r="Z110" s="19">
        <v>0</v>
      </c>
      <c r="AA110" s="96">
        <v>348</v>
      </c>
      <c r="AB110" s="19">
        <f t="shared" si="46"/>
        <v>36.331908610622826</v>
      </c>
      <c r="AC110" s="19">
        <f t="shared" si="47"/>
        <v>435.98290332747388</v>
      </c>
    </row>
    <row r="111" spans="1:29" ht="18.75" customHeight="1" x14ac:dyDescent="0.25">
      <c r="A111" s="86" t="s">
        <v>108</v>
      </c>
      <c r="B111" s="87" t="s">
        <v>76</v>
      </c>
      <c r="C111" s="88">
        <v>10721.97</v>
      </c>
      <c r="D111" s="88">
        <v>107.22</v>
      </c>
      <c r="E111" s="89">
        <v>396</v>
      </c>
      <c r="F111" s="88">
        <f t="shared" si="59"/>
        <v>26.804924242424242</v>
      </c>
      <c r="G111" s="91">
        <v>589.22</v>
      </c>
      <c r="H111" s="92">
        <f t="shared" si="49"/>
        <v>1.6996235520019408E-4</v>
      </c>
      <c r="I111" s="90">
        <f t="shared" si="50"/>
        <v>246.34247054136023</v>
      </c>
      <c r="J111" s="90">
        <f t="shared" si="51"/>
        <v>10968.312470541359</v>
      </c>
      <c r="K111" s="88">
        <f t="shared" si="52"/>
        <v>109.68312470541359</v>
      </c>
      <c r="L111" s="93">
        <v>374</v>
      </c>
      <c r="M111" s="90">
        <f t="shared" si="53"/>
        <v>27.45831375891964</v>
      </c>
      <c r="N111" s="91">
        <f t="shared" si="54"/>
        <v>918.71976510703576</v>
      </c>
      <c r="O111" s="87" t="s">
        <v>76</v>
      </c>
      <c r="P111" s="88">
        <v>10968.31</v>
      </c>
      <c r="Q111" s="88">
        <f t="shared" si="48"/>
        <v>109.6831</v>
      </c>
      <c r="R111" s="93">
        <f t="shared" si="55"/>
        <v>362</v>
      </c>
      <c r="S111" s="88">
        <f t="shared" si="56"/>
        <v>27.45830700246675</v>
      </c>
      <c r="T111" s="91">
        <f t="shared" si="57"/>
        <v>1248.2194491366367</v>
      </c>
      <c r="U111" s="94" t="s">
        <v>76</v>
      </c>
      <c r="V111" s="19">
        <v>9106.384840972376</v>
      </c>
      <c r="W111" s="95">
        <f t="shared" si="58"/>
        <v>1.6335083562092737E-4</v>
      </c>
      <c r="X111" s="19">
        <f t="shared" si="44"/>
        <v>88.413103989086096</v>
      </c>
      <c r="Y111" s="19">
        <f t="shared" si="45"/>
        <v>9194.7979449614613</v>
      </c>
      <c r="Z111" s="19">
        <v>0</v>
      </c>
      <c r="AA111" s="96">
        <v>348</v>
      </c>
      <c r="AB111" s="19">
        <f t="shared" si="46"/>
        <v>26.421833175176612</v>
      </c>
      <c r="AC111" s="19">
        <f t="shared" si="47"/>
        <v>317.06199810211933</v>
      </c>
    </row>
    <row r="112" spans="1:29" ht="18.75" customHeight="1" x14ac:dyDescent="0.25">
      <c r="A112" s="86" t="s">
        <v>108</v>
      </c>
      <c r="B112" s="87" t="s">
        <v>77</v>
      </c>
      <c r="C112" s="88">
        <v>880394.32</v>
      </c>
      <c r="D112" s="88">
        <v>8803.94</v>
      </c>
      <c r="E112" s="89">
        <v>396</v>
      </c>
      <c r="F112" s="88">
        <f t="shared" si="59"/>
        <v>2200.9858080808081</v>
      </c>
      <c r="G112" s="91">
        <v>48382.14</v>
      </c>
      <c r="H112" s="92">
        <f t="shared" si="49"/>
        <v>1.3955820817636435E-2</v>
      </c>
      <c r="I112" s="90">
        <f t="shared" si="50"/>
        <v>20227.487284461797</v>
      </c>
      <c r="J112" s="90">
        <f t="shared" si="51"/>
        <v>900621.8072844618</v>
      </c>
      <c r="K112" s="88">
        <f t="shared" si="52"/>
        <v>9006.2180728446183</v>
      </c>
      <c r="L112" s="93">
        <v>374</v>
      </c>
      <c r="M112" s="90">
        <f t="shared" si="53"/>
        <v>2254.6348909401527</v>
      </c>
      <c r="N112" s="91">
        <f t="shared" si="54"/>
        <v>75437.758691281837</v>
      </c>
      <c r="O112" s="87" t="s">
        <v>77</v>
      </c>
      <c r="P112" s="88">
        <v>900621.81</v>
      </c>
      <c r="Q112" s="88">
        <f t="shared" si="48"/>
        <v>9006.2181</v>
      </c>
      <c r="R112" s="93">
        <f t="shared" si="55"/>
        <v>362</v>
      </c>
      <c r="S112" s="88">
        <f t="shared" si="56"/>
        <v>2254.6348983666244</v>
      </c>
      <c r="T112" s="91">
        <f t="shared" si="57"/>
        <v>102493.37747168134</v>
      </c>
      <c r="U112" s="94" t="s">
        <v>77</v>
      </c>
      <c r="V112" s="19">
        <v>830375.35136782669</v>
      </c>
      <c r="W112" s="95">
        <f t="shared" si="58"/>
        <v>1.4895319041938471E-2</v>
      </c>
      <c r="X112" s="19">
        <f t="shared" si="44"/>
        <v>8062.0425748027392</v>
      </c>
      <c r="Y112" s="19">
        <f t="shared" si="45"/>
        <v>838437.39394262945</v>
      </c>
      <c r="Z112" s="19">
        <v>0</v>
      </c>
      <c r="AA112" s="96">
        <v>348</v>
      </c>
      <c r="AB112" s="19">
        <f t="shared" si="46"/>
        <v>2409.3028561569813</v>
      </c>
      <c r="AC112" s="19">
        <f t="shared" si="47"/>
        <v>28911.634273883777</v>
      </c>
    </row>
    <row r="113" spans="1:29" ht="18.75" customHeight="1" x14ac:dyDescent="0.25">
      <c r="A113" s="86" t="s">
        <v>108</v>
      </c>
      <c r="B113" s="87" t="s">
        <v>78</v>
      </c>
      <c r="C113" s="88">
        <v>617104.18999999994</v>
      </c>
      <c r="D113" s="88">
        <v>6171.04</v>
      </c>
      <c r="E113" s="89">
        <v>396</v>
      </c>
      <c r="F113" s="88">
        <f t="shared" si="59"/>
        <v>1542.7604797979795</v>
      </c>
      <c r="G113" s="91">
        <v>33913.01</v>
      </c>
      <c r="H113" s="92">
        <f t="shared" si="49"/>
        <v>9.7822024811026389E-3</v>
      </c>
      <c r="I113" s="90">
        <f t="shared" si="50"/>
        <v>14178.268615378049</v>
      </c>
      <c r="J113" s="90">
        <f t="shared" si="51"/>
        <v>631282.45861537801</v>
      </c>
      <c r="K113" s="88">
        <f t="shared" si="52"/>
        <v>6312.8245861537798</v>
      </c>
      <c r="L113" s="93">
        <v>374</v>
      </c>
      <c r="M113" s="90">
        <f t="shared" si="53"/>
        <v>1580.3653048909739</v>
      </c>
      <c r="N113" s="91">
        <f t="shared" si="54"/>
        <v>52877.39365869169</v>
      </c>
      <c r="O113" s="87" t="s">
        <v>78</v>
      </c>
      <c r="P113" s="88">
        <v>631282.46</v>
      </c>
      <c r="Q113" s="88">
        <f t="shared" si="48"/>
        <v>6312.8245999999999</v>
      </c>
      <c r="R113" s="93">
        <f t="shared" si="55"/>
        <v>362</v>
      </c>
      <c r="S113" s="88">
        <f t="shared" si="56"/>
        <v>1580.3653086776471</v>
      </c>
      <c r="T113" s="91">
        <f t="shared" si="57"/>
        <v>71841.777362823457</v>
      </c>
      <c r="U113" s="94" t="s">
        <v>78</v>
      </c>
      <c r="V113" s="19">
        <v>605561.88165245543</v>
      </c>
      <c r="W113" s="95">
        <f t="shared" si="58"/>
        <v>1.086260257122487E-2</v>
      </c>
      <c r="X113" s="19">
        <f t="shared" si="44"/>
        <v>5879.3480123390273</v>
      </c>
      <c r="Y113" s="19">
        <f t="shared" si="45"/>
        <v>611441.2296647944</v>
      </c>
      <c r="Z113" s="19">
        <v>0</v>
      </c>
      <c r="AA113" s="96">
        <v>348</v>
      </c>
      <c r="AB113" s="19">
        <f t="shared" si="46"/>
        <v>1757.0150277723976</v>
      </c>
      <c r="AC113" s="19">
        <f t="shared" si="47"/>
        <v>21084.18033326877</v>
      </c>
    </row>
    <row r="114" spans="1:29" ht="18.75" customHeight="1" x14ac:dyDescent="0.25">
      <c r="A114" s="86" t="s">
        <v>108</v>
      </c>
      <c r="B114" s="87" t="s">
        <v>79</v>
      </c>
      <c r="C114" s="88">
        <v>29169.53</v>
      </c>
      <c r="D114" s="88">
        <v>291.7</v>
      </c>
      <c r="E114" s="89">
        <v>396</v>
      </c>
      <c r="F114" s="88">
        <f t="shared" si="59"/>
        <v>72.923813131313125</v>
      </c>
      <c r="G114" s="91">
        <v>1603.01</v>
      </c>
      <c r="H114" s="92">
        <f t="shared" si="49"/>
        <v>4.6238909630251881E-4</v>
      </c>
      <c r="I114" s="90">
        <f t="shared" si="50"/>
        <v>670.18412518691287</v>
      </c>
      <c r="J114" s="90">
        <f t="shared" si="51"/>
        <v>29839.714125186911</v>
      </c>
      <c r="K114" s="88">
        <f t="shared" si="52"/>
        <v>298.39714125186913</v>
      </c>
      <c r="L114" s="93">
        <v>374</v>
      </c>
      <c r="M114" s="90">
        <f t="shared" si="53"/>
        <v>74.701355572018826</v>
      </c>
      <c r="N114" s="91">
        <f t="shared" si="54"/>
        <v>2499.4262668642259</v>
      </c>
      <c r="O114" s="87" t="s">
        <v>79</v>
      </c>
      <c r="P114" s="88">
        <v>29839.71</v>
      </c>
      <c r="Q114" s="88">
        <f t="shared" si="48"/>
        <v>298.39710000000002</v>
      </c>
      <c r="R114" s="93">
        <f t="shared" si="55"/>
        <v>362</v>
      </c>
      <c r="S114" s="88">
        <f t="shared" si="56"/>
        <v>74.701344290430313</v>
      </c>
      <c r="T114" s="91">
        <f t="shared" si="57"/>
        <v>3395.8423983493894</v>
      </c>
      <c r="U114" s="94" t="s">
        <v>79</v>
      </c>
      <c r="V114" s="19">
        <v>27512.280294393549</v>
      </c>
      <c r="W114" s="95">
        <f t="shared" si="58"/>
        <v>4.9351680764750947E-4</v>
      </c>
      <c r="X114" s="19">
        <f t="shared" si="44"/>
        <v>267.11435340408542</v>
      </c>
      <c r="Y114" s="19">
        <f t="shared" si="45"/>
        <v>27779.394647797635</v>
      </c>
      <c r="Z114" s="19">
        <v>0</v>
      </c>
      <c r="AA114" s="96">
        <v>348</v>
      </c>
      <c r="AB114" s="19">
        <f t="shared" si="46"/>
        <v>79.825846689073657</v>
      </c>
      <c r="AC114" s="19">
        <f t="shared" si="47"/>
        <v>957.91016026888383</v>
      </c>
    </row>
    <row r="115" spans="1:29" ht="18.75" customHeight="1" x14ac:dyDescent="0.25">
      <c r="A115" s="86" t="s">
        <v>108</v>
      </c>
      <c r="B115" s="87" t="s">
        <v>80</v>
      </c>
      <c r="C115" s="88">
        <v>89806.77</v>
      </c>
      <c r="D115" s="88">
        <v>898.07</v>
      </c>
      <c r="E115" s="89">
        <v>396</v>
      </c>
      <c r="F115" s="88">
        <f t="shared" si="59"/>
        <v>224.51691919191919</v>
      </c>
      <c r="G115" s="91">
        <v>4935.34</v>
      </c>
      <c r="H115" s="92">
        <f t="shared" si="49"/>
        <v>1.4235975424406275E-3</v>
      </c>
      <c r="I115" s="90">
        <f t="shared" si="50"/>
        <v>2063.3541777434293</v>
      </c>
      <c r="J115" s="90">
        <f t="shared" si="51"/>
        <v>91870.124177743433</v>
      </c>
      <c r="K115" s="88">
        <f t="shared" si="52"/>
        <v>918.70124177743435</v>
      </c>
      <c r="L115" s="93">
        <v>374</v>
      </c>
      <c r="M115" s="90">
        <f t="shared" si="53"/>
        <v>229.98952656675399</v>
      </c>
      <c r="N115" s="91">
        <f t="shared" si="54"/>
        <v>7695.2143188010486</v>
      </c>
      <c r="O115" s="87" t="s">
        <v>80</v>
      </c>
      <c r="P115" s="88">
        <v>91870.12</v>
      </c>
      <c r="Q115" s="88">
        <f t="shared" si="48"/>
        <v>918.70119999999997</v>
      </c>
      <c r="R115" s="93">
        <f t="shared" si="55"/>
        <v>362</v>
      </c>
      <c r="S115" s="88">
        <f t="shared" si="56"/>
        <v>229.98951514143354</v>
      </c>
      <c r="T115" s="91">
        <f t="shared" si="57"/>
        <v>10455.088500498252</v>
      </c>
      <c r="U115" s="94" t="s">
        <v>80</v>
      </c>
      <c r="V115" s="19">
        <v>84704.458995062974</v>
      </c>
      <c r="W115" s="95">
        <f t="shared" si="58"/>
        <v>1.519433276683775E-3</v>
      </c>
      <c r="X115" s="19">
        <f t="shared" si="44"/>
        <v>822.38827726394561</v>
      </c>
      <c r="Y115" s="19">
        <f t="shared" si="45"/>
        <v>85526.847272326922</v>
      </c>
      <c r="Z115" s="19">
        <v>0</v>
      </c>
      <c r="AA115" s="96">
        <v>348</v>
      </c>
      <c r="AB115" s="19">
        <f t="shared" si="46"/>
        <v>245.76680250668656</v>
      </c>
      <c r="AC115" s="19">
        <f t="shared" si="47"/>
        <v>2949.2016300802388</v>
      </c>
    </row>
    <row r="116" spans="1:29" ht="18.75" customHeight="1" x14ac:dyDescent="0.25">
      <c r="A116" s="86" t="s">
        <v>108</v>
      </c>
      <c r="B116" s="87" t="s">
        <v>81</v>
      </c>
      <c r="C116" s="88">
        <v>3182.13</v>
      </c>
      <c r="D116" s="88">
        <v>31.82</v>
      </c>
      <c r="E116" s="89">
        <v>396</v>
      </c>
      <c r="F116" s="88">
        <f t="shared" si="59"/>
        <v>7.9553282828282823</v>
      </c>
      <c r="G116" s="91">
        <v>174.87</v>
      </c>
      <c r="H116" s="92">
        <f t="shared" si="49"/>
        <v>5.0442438222937914E-5</v>
      </c>
      <c r="I116" s="90">
        <f t="shared" si="50"/>
        <v>73.110982942852729</v>
      </c>
      <c r="J116" s="90">
        <f t="shared" si="51"/>
        <v>3255.240982942853</v>
      </c>
      <c r="K116" s="88">
        <f t="shared" si="52"/>
        <v>32.552409829428527</v>
      </c>
      <c r="L116" s="93">
        <v>374</v>
      </c>
      <c r="M116" s="90">
        <f t="shared" si="53"/>
        <v>8.1492475216936491</v>
      </c>
      <c r="N116" s="91">
        <f t="shared" si="54"/>
        <v>272.66097026032378</v>
      </c>
      <c r="O116" s="87" t="s">
        <v>81</v>
      </c>
      <c r="P116" s="88">
        <v>3255.24</v>
      </c>
      <c r="Q116" s="88">
        <f t="shared" si="48"/>
        <v>32.552399999999999</v>
      </c>
      <c r="R116" s="93">
        <f t="shared" si="55"/>
        <v>362</v>
      </c>
      <c r="S116" s="88">
        <f t="shared" si="56"/>
        <v>8.1492448335350165</v>
      </c>
      <c r="T116" s="91">
        <f t="shared" si="57"/>
        <v>370.45190826274398</v>
      </c>
      <c r="U116" s="94" t="s">
        <v>81</v>
      </c>
      <c r="V116" s="19">
        <v>3001.3386626586403</v>
      </c>
      <c r="W116" s="95">
        <f t="shared" si="58"/>
        <v>5.3838179155443487E-5</v>
      </c>
      <c r="X116" s="19">
        <f t="shared" si="44"/>
        <v>29.139737878656156</v>
      </c>
      <c r="Y116" s="19">
        <f t="shared" si="45"/>
        <v>3030.4784005372962</v>
      </c>
      <c r="Z116" s="19">
        <v>0</v>
      </c>
      <c r="AA116" s="96">
        <v>72</v>
      </c>
      <c r="AB116" s="19">
        <f t="shared" si="46"/>
        <v>42.089977785240222</v>
      </c>
      <c r="AC116" s="19">
        <f t="shared" si="47"/>
        <v>505.07973342288267</v>
      </c>
    </row>
    <row r="117" spans="1:29" ht="18.75" customHeight="1" x14ac:dyDescent="0.25">
      <c r="A117" s="86" t="s">
        <v>108</v>
      </c>
      <c r="B117" s="87" t="s">
        <v>82</v>
      </c>
      <c r="C117" s="88">
        <v>165745.01</v>
      </c>
      <c r="D117" s="88">
        <v>1657.45</v>
      </c>
      <c r="E117" s="89">
        <v>396</v>
      </c>
      <c r="F117" s="88">
        <f t="shared" si="59"/>
        <v>414.36252525252524</v>
      </c>
      <c r="G117" s="91">
        <v>9108.5400000000009</v>
      </c>
      <c r="H117" s="92">
        <f t="shared" si="49"/>
        <v>2.6273541394239795E-3</v>
      </c>
      <c r="I117" s="90">
        <f t="shared" si="50"/>
        <v>3808.0721400360626</v>
      </c>
      <c r="J117" s="90">
        <f t="shared" si="51"/>
        <v>169553.08214003607</v>
      </c>
      <c r="K117" s="88">
        <f t="shared" si="52"/>
        <v>1695.5308214003608</v>
      </c>
      <c r="L117" s="93">
        <v>374</v>
      </c>
      <c r="M117" s="90">
        <f t="shared" si="53"/>
        <v>424.46259710865155</v>
      </c>
      <c r="N117" s="91">
        <f t="shared" si="54"/>
        <v>14202.09116530382</v>
      </c>
      <c r="O117" s="87" t="s">
        <v>82</v>
      </c>
      <c r="P117" s="88">
        <v>169553.08</v>
      </c>
      <c r="Q117" s="88">
        <f t="shared" si="48"/>
        <v>1695.5308</v>
      </c>
      <c r="R117" s="93">
        <f t="shared" si="55"/>
        <v>362</v>
      </c>
      <c r="S117" s="88">
        <f t="shared" si="56"/>
        <v>424.46259125606679</v>
      </c>
      <c r="T117" s="91">
        <f t="shared" si="57"/>
        <v>19295.642260376622</v>
      </c>
      <c r="U117" s="94" t="s">
        <v>82</v>
      </c>
      <c r="V117" s="19">
        <v>140770.60161977337</v>
      </c>
      <c r="W117" s="95">
        <f t="shared" si="58"/>
        <v>2.5251508482256558E-3</v>
      </c>
      <c r="X117" s="19">
        <f t="shared" si="44"/>
        <v>1366.7296141073539</v>
      </c>
      <c r="Y117" s="19">
        <f t="shared" si="45"/>
        <v>142137.33123388072</v>
      </c>
      <c r="Z117" s="19">
        <v>0</v>
      </c>
      <c r="AA117" s="96">
        <v>348</v>
      </c>
      <c r="AB117" s="19">
        <f t="shared" si="46"/>
        <v>408.44060699391008</v>
      </c>
      <c r="AC117" s="19">
        <f t="shared" si="47"/>
        <v>4901.2872839269212</v>
      </c>
    </row>
    <row r="118" spans="1:29" ht="18.75" customHeight="1" x14ac:dyDescent="0.25">
      <c r="A118" s="86" t="s">
        <v>108</v>
      </c>
      <c r="B118" s="87" t="s">
        <v>83</v>
      </c>
      <c r="C118" s="88">
        <v>35356.99</v>
      </c>
      <c r="D118" s="88">
        <v>353.57</v>
      </c>
      <c r="E118" s="89">
        <v>396</v>
      </c>
      <c r="F118" s="88">
        <f t="shared" si="59"/>
        <v>88.392474747474736</v>
      </c>
      <c r="G118" s="91">
        <v>1943.04</v>
      </c>
      <c r="H118" s="92">
        <f t="shared" si="49"/>
        <v>5.6047137729257868E-4</v>
      </c>
      <c r="I118" s="90">
        <f t="shared" si="50"/>
        <v>812.34402516572675</v>
      </c>
      <c r="J118" s="90">
        <f t="shared" si="51"/>
        <v>36169.334025165728</v>
      </c>
      <c r="K118" s="88">
        <f t="shared" si="52"/>
        <v>361.69334025165728</v>
      </c>
      <c r="L118" s="93">
        <v>374</v>
      </c>
      <c r="M118" s="90">
        <f t="shared" si="53"/>
        <v>90.547060654850455</v>
      </c>
      <c r="N118" s="91">
        <f t="shared" si="54"/>
        <v>3029.6047278582055</v>
      </c>
      <c r="O118" s="87" t="s">
        <v>83</v>
      </c>
      <c r="P118" s="88">
        <v>36169.33</v>
      </c>
      <c r="Q118" s="88">
        <f t="shared" si="48"/>
        <v>361.69330000000002</v>
      </c>
      <c r="R118" s="93">
        <f t="shared" si="55"/>
        <v>362</v>
      </c>
      <c r="S118" s="88">
        <f t="shared" si="56"/>
        <v>90.547049646800545</v>
      </c>
      <c r="T118" s="91">
        <f t="shared" si="57"/>
        <v>4116.1693236198116</v>
      </c>
      <c r="U118" s="94" t="s">
        <v>83</v>
      </c>
      <c r="V118" s="19">
        <v>33847.39548390681</v>
      </c>
      <c r="W118" s="95">
        <f t="shared" si="58"/>
        <v>6.0715645477791994E-4</v>
      </c>
      <c r="X118" s="19">
        <f t="shared" si="44"/>
        <v>328.62143967537747</v>
      </c>
      <c r="Y118" s="19">
        <f t="shared" si="45"/>
        <v>34176.016923582189</v>
      </c>
      <c r="Z118" s="19">
        <v>0</v>
      </c>
      <c r="AA118" s="96">
        <v>348</v>
      </c>
      <c r="AB118" s="19">
        <f t="shared" si="46"/>
        <v>98.206945182707443</v>
      </c>
      <c r="AC118" s="19">
        <f t="shared" si="47"/>
        <v>1178.4833421924893</v>
      </c>
    </row>
    <row r="119" spans="1:29" ht="18.75" customHeight="1" x14ac:dyDescent="0.25">
      <c r="A119" s="86" t="s">
        <v>108</v>
      </c>
      <c r="B119" s="87" t="s">
        <v>84</v>
      </c>
      <c r="C119" s="88">
        <v>883.93</v>
      </c>
      <c r="D119" s="88">
        <v>8.84</v>
      </c>
      <c r="E119" s="89">
        <v>396</v>
      </c>
      <c r="F119" s="88">
        <f t="shared" si="59"/>
        <v>2.2098232323232323</v>
      </c>
      <c r="G119" s="91">
        <v>48.58</v>
      </c>
      <c r="H119" s="92">
        <f t="shared" si="49"/>
        <v>1.4011867654181792E-5</v>
      </c>
      <c r="I119" s="90">
        <f t="shared" si="50"/>
        <v>20.308721250444137</v>
      </c>
      <c r="J119" s="90">
        <f t="shared" si="51"/>
        <v>904.23872125044409</v>
      </c>
      <c r="K119" s="88">
        <f t="shared" si="52"/>
        <v>9.0423872125044404</v>
      </c>
      <c r="L119" s="93">
        <v>374</v>
      </c>
      <c r="M119" s="90">
        <f t="shared" si="53"/>
        <v>2.263680037534598</v>
      </c>
      <c r="N119" s="91">
        <f t="shared" si="54"/>
        <v>75.744160450415166</v>
      </c>
      <c r="O119" s="87" t="s">
        <v>84</v>
      </c>
      <c r="P119" s="88">
        <v>904.24</v>
      </c>
      <c r="Q119" s="88">
        <f t="shared" si="48"/>
        <v>9.0424000000000007</v>
      </c>
      <c r="R119" s="93">
        <f t="shared" si="55"/>
        <v>362</v>
      </c>
      <c r="S119" s="88">
        <f t="shared" si="56"/>
        <v>2.2636835346673614</v>
      </c>
      <c r="T119" s="91">
        <f t="shared" si="57"/>
        <v>102.9083628664235</v>
      </c>
      <c r="U119" s="94" t="s">
        <v>84</v>
      </c>
      <c r="V119" s="19">
        <v>2362.4800228310501</v>
      </c>
      <c r="W119" s="95">
        <f t="shared" si="58"/>
        <v>4.2378297491981671E-5</v>
      </c>
      <c r="X119" s="19">
        <f t="shared" si="44"/>
        <v>22.937114516719305</v>
      </c>
      <c r="Y119" s="19">
        <f t="shared" si="45"/>
        <v>2385.4171373477693</v>
      </c>
      <c r="Z119" s="19">
        <v>0</v>
      </c>
      <c r="AA119" s="96">
        <v>348</v>
      </c>
      <c r="AB119" s="19">
        <f t="shared" si="46"/>
        <v>6.854646946401636</v>
      </c>
      <c r="AC119" s="19">
        <f t="shared" si="47"/>
        <v>82.255763356819628</v>
      </c>
    </row>
    <row r="120" spans="1:29" ht="18.75" customHeight="1" x14ac:dyDescent="0.25">
      <c r="A120" s="86" t="s">
        <v>108</v>
      </c>
      <c r="B120" s="87" t="s">
        <v>85</v>
      </c>
      <c r="C120" s="88">
        <v>4242.83</v>
      </c>
      <c r="D120" s="88">
        <v>42.43</v>
      </c>
      <c r="E120" s="89">
        <v>396</v>
      </c>
      <c r="F120" s="88">
        <f t="shared" si="59"/>
        <v>10.607070707070706</v>
      </c>
      <c r="G120" s="91">
        <v>233.16</v>
      </c>
      <c r="H120" s="92">
        <f t="shared" si="49"/>
        <v>6.7256425779408022E-5</v>
      </c>
      <c r="I120" s="90">
        <f t="shared" si="50"/>
        <v>97.481080835611309</v>
      </c>
      <c r="J120" s="90">
        <f t="shared" si="51"/>
        <v>4340.3110808356114</v>
      </c>
      <c r="K120" s="88">
        <f t="shared" si="52"/>
        <v>43.403110808356118</v>
      </c>
      <c r="L120" s="93">
        <v>374</v>
      </c>
      <c r="M120" s="90">
        <f t="shared" si="53"/>
        <v>10.865636283495334</v>
      </c>
      <c r="N120" s="91">
        <f t="shared" si="54"/>
        <v>363.54763540194404</v>
      </c>
      <c r="O120" s="87" t="s">
        <v>85</v>
      </c>
      <c r="P120" s="88">
        <v>4340.3100000000004</v>
      </c>
      <c r="Q120" s="88">
        <f t="shared" si="48"/>
        <v>43.403100000000002</v>
      </c>
      <c r="R120" s="93">
        <f t="shared" si="55"/>
        <v>362</v>
      </c>
      <c r="S120" s="88">
        <f t="shared" si="56"/>
        <v>10.865633327618939</v>
      </c>
      <c r="T120" s="91">
        <f t="shared" si="57"/>
        <v>493.93523533337134</v>
      </c>
      <c r="U120" s="94" t="s">
        <v>85</v>
      </c>
      <c r="V120" s="19">
        <v>4001.7756635221754</v>
      </c>
      <c r="W120" s="95">
        <f t="shared" si="58"/>
        <v>7.1784073484647203E-5</v>
      </c>
      <c r="X120" s="19">
        <f t="shared" si="44"/>
        <v>38.852894321804264</v>
      </c>
      <c r="Y120" s="19">
        <f t="shared" si="45"/>
        <v>4040.6285578439797</v>
      </c>
      <c r="Z120" s="19">
        <v>0</v>
      </c>
      <c r="AA120" s="96">
        <v>132</v>
      </c>
      <c r="AB120" s="19">
        <f t="shared" si="46"/>
        <v>30.610822407908937</v>
      </c>
      <c r="AC120" s="19">
        <f t="shared" si="47"/>
        <v>367.32986889490724</v>
      </c>
    </row>
    <row r="121" spans="1:29" ht="18.75" customHeight="1" x14ac:dyDescent="0.25">
      <c r="A121" s="86" t="s">
        <v>108</v>
      </c>
      <c r="B121" s="87" t="s">
        <v>86</v>
      </c>
      <c r="C121" s="88">
        <v>830889.34</v>
      </c>
      <c r="D121" s="88">
        <v>8308.89</v>
      </c>
      <c r="E121" s="89">
        <v>396</v>
      </c>
      <c r="F121" s="88">
        <f t="shared" si="59"/>
        <v>2077.2233585858585</v>
      </c>
      <c r="G121" s="91">
        <v>45661.599999999999</v>
      </c>
      <c r="H121" s="92">
        <f t="shared" si="49"/>
        <v>1.3171078555259419E-2</v>
      </c>
      <c r="I121" s="90">
        <f t="shared" si="50"/>
        <v>19090.086314556025</v>
      </c>
      <c r="J121" s="90">
        <f t="shared" si="51"/>
        <v>849979.42631455604</v>
      </c>
      <c r="K121" s="88">
        <f t="shared" si="52"/>
        <v>8499.7942631455608</v>
      </c>
      <c r="L121" s="93">
        <v>374</v>
      </c>
      <c r="M121" s="90">
        <f t="shared" si="53"/>
        <v>2127.8557006722208</v>
      </c>
      <c r="N121" s="91">
        <f t="shared" si="54"/>
        <v>71195.868408066657</v>
      </c>
      <c r="O121" s="87" t="s">
        <v>86</v>
      </c>
      <c r="P121" s="88">
        <v>849979.43</v>
      </c>
      <c r="Q121" s="88">
        <f t="shared" ref="Q121:Q149" si="60">P121*1%</f>
        <v>8499.7943000000014</v>
      </c>
      <c r="R121" s="93">
        <f t="shared" si="55"/>
        <v>362</v>
      </c>
      <c r="S121" s="88">
        <f t="shared" si="56"/>
        <v>2127.8557107511974</v>
      </c>
      <c r="T121" s="91">
        <f t="shared" si="57"/>
        <v>96730.136937081028</v>
      </c>
      <c r="U121" s="94" t="s">
        <v>86</v>
      </c>
      <c r="V121" s="19">
        <v>783682.96215441986</v>
      </c>
      <c r="W121" s="95">
        <f t="shared" si="58"/>
        <v>1.4057748378239927E-2</v>
      </c>
      <c r="X121" s="19">
        <f t="shared" si="44"/>
        <v>7608.7102003076798</v>
      </c>
      <c r="Y121" s="19">
        <f t="shared" si="45"/>
        <v>791291.67235472752</v>
      </c>
      <c r="Z121" s="19">
        <v>0</v>
      </c>
      <c r="AA121" s="96">
        <v>348</v>
      </c>
      <c r="AB121" s="19">
        <f t="shared" si="46"/>
        <v>2273.8266446974931</v>
      </c>
      <c r="AC121" s="19">
        <f t="shared" si="47"/>
        <v>27285.919736369917</v>
      </c>
    </row>
    <row r="122" spans="1:29" ht="18.75" customHeight="1" x14ac:dyDescent="0.25">
      <c r="A122" s="86" t="s">
        <v>108</v>
      </c>
      <c r="B122" s="87" t="s">
        <v>87</v>
      </c>
      <c r="C122" s="88">
        <v>419.06</v>
      </c>
      <c r="D122" s="88">
        <v>4.1900000000000004</v>
      </c>
      <c r="E122" s="89">
        <v>396</v>
      </c>
      <c r="F122" s="88">
        <f t="shared" si="59"/>
        <v>1.0476515151515151</v>
      </c>
      <c r="G122" s="91">
        <v>23.03</v>
      </c>
      <c r="H122" s="92">
        <f t="shared" si="49"/>
        <v>6.6428487087907665E-6</v>
      </c>
      <c r="I122" s="90">
        <f t="shared" si="50"/>
        <v>9.6281071207121851</v>
      </c>
      <c r="J122" s="90">
        <f t="shared" si="51"/>
        <v>428.68810712071217</v>
      </c>
      <c r="K122" s="88">
        <f t="shared" si="52"/>
        <v>4.2868810712071221</v>
      </c>
      <c r="L122" s="93">
        <v>374</v>
      </c>
      <c r="M122" s="90">
        <f t="shared" si="53"/>
        <v>1.0731850963890508</v>
      </c>
      <c r="N122" s="91">
        <f t="shared" si="54"/>
        <v>35.90822115666861</v>
      </c>
      <c r="O122" s="87" t="s">
        <v>87</v>
      </c>
      <c r="P122" s="88">
        <v>428.69</v>
      </c>
      <c r="Q122" s="88">
        <f t="shared" si="60"/>
        <v>4.2869000000000002</v>
      </c>
      <c r="R122" s="93">
        <f t="shared" si="55"/>
        <v>362</v>
      </c>
      <c r="S122" s="88">
        <f t="shared" si="56"/>
        <v>1.0731902730478768</v>
      </c>
      <c r="T122" s="91">
        <f t="shared" si="57"/>
        <v>48.786504433243131</v>
      </c>
      <c r="U122" s="94" t="s">
        <v>87</v>
      </c>
      <c r="V122" s="19">
        <v>371.24512877042088</v>
      </c>
      <c r="W122" s="95">
        <f t="shared" si="58"/>
        <v>6.6594156807424772E-6</v>
      </c>
      <c r="X122" s="19">
        <f t="shared" si="44"/>
        <v>3.604386894318433</v>
      </c>
      <c r="Y122" s="19">
        <f t="shared" si="45"/>
        <v>374.84951566473933</v>
      </c>
      <c r="Z122" s="19">
        <v>0</v>
      </c>
      <c r="AA122" s="96">
        <v>348</v>
      </c>
      <c r="AB122" s="19">
        <f t="shared" si="46"/>
        <v>1.0771537806458027</v>
      </c>
      <c r="AC122" s="19">
        <f t="shared" si="47"/>
        <v>12.925845367749632</v>
      </c>
    </row>
    <row r="123" spans="1:29" ht="18.75" customHeight="1" x14ac:dyDescent="0.25">
      <c r="A123" s="86" t="s">
        <v>108</v>
      </c>
      <c r="B123" s="87" t="s">
        <v>88</v>
      </c>
      <c r="C123" s="88">
        <v>110989.97</v>
      </c>
      <c r="D123" s="88">
        <v>1109.9000000000001</v>
      </c>
      <c r="E123" s="89">
        <v>396</v>
      </c>
      <c r="F123" s="88">
        <f t="shared" si="59"/>
        <v>277.47492424242427</v>
      </c>
      <c r="G123" s="91">
        <v>6099.46</v>
      </c>
      <c r="H123" s="92">
        <f t="shared" si="49"/>
        <v>1.7593890586150573E-3</v>
      </c>
      <c r="I123" s="90">
        <f t="shared" si="50"/>
        <v>2550.0484906329207</v>
      </c>
      <c r="J123" s="90">
        <f t="shared" si="51"/>
        <v>113540.01849063292</v>
      </c>
      <c r="K123" s="88">
        <f t="shared" si="52"/>
        <v>1135.4001849063293</v>
      </c>
      <c r="L123" s="93">
        <v>374</v>
      </c>
      <c r="M123" s="90">
        <f t="shared" si="53"/>
        <v>284.23839119178228</v>
      </c>
      <c r="N123" s="91">
        <f t="shared" si="54"/>
        <v>9510.3206943013865</v>
      </c>
      <c r="O123" s="87" t="s">
        <v>88</v>
      </c>
      <c r="P123" s="88">
        <v>113540.02</v>
      </c>
      <c r="Q123" s="88">
        <f t="shared" si="60"/>
        <v>1135.4002</v>
      </c>
      <c r="R123" s="93">
        <f t="shared" si="55"/>
        <v>362</v>
      </c>
      <c r="S123" s="88">
        <f t="shared" si="56"/>
        <v>284.23839531960942</v>
      </c>
      <c r="T123" s="91">
        <f t="shared" si="57"/>
        <v>12921.1814381367</v>
      </c>
      <c r="U123" s="94" t="s">
        <v>88</v>
      </c>
      <c r="V123" s="19">
        <v>98325.548404432484</v>
      </c>
      <c r="W123" s="95">
        <f t="shared" si="58"/>
        <v>1.7637691328928002E-3</v>
      </c>
      <c r="X123" s="19">
        <f t="shared" si="44"/>
        <v>954.63425801547214</v>
      </c>
      <c r="Y123" s="19">
        <f t="shared" si="45"/>
        <v>99280.182662447958</v>
      </c>
      <c r="Z123" s="19">
        <v>0</v>
      </c>
      <c r="AA123" s="96">
        <v>348</v>
      </c>
      <c r="AB123" s="19">
        <f t="shared" si="46"/>
        <v>285.28788121393092</v>
      </c>
      <c r="AC123" s="19">
        <f t="shared" si="47"/>
        <v>3423.4545745671712</v>
      </c>
    </row>
    <row r="124" spans="1:29" ht="18.75" customHeight="1" x14ac:dyDescent="0.25">
      <c r="A124" s="86" t="s">
        <v>108</v>
      </c>
      <c r="B124" s="87" t="s">
        <v>89</v>
      </c>
      <c r="C124" s="88">
        <v>84002.08</v>
      </c>
      <c r="D124" s="88">
        <v>840.02</v>
      </c>
      <c r="E124" s="89">
        <v>396</v>
      </c>
      <c r="F124" s="88">
        <f t="shared" si="59"/>
        <v>210.00520202020201</v>
      </c>
      <c r="G124" s="91">
        <v>4436.6000000000004</v>
      </c>
      <c r="H124" s="92">
        <f t="shared" si="49"/>
        <v>1.3315828489088406E-3</v>
      </c>
      <c r="I124" s="90">
        <f t="shared" si="50"/>
        <v>1929.9886045020633</v>
      </c>
      <c r="J124" s="90">
        <f t="shared" si="51"/>
        <v>85932.06860450207</v>
      </c>
      <c r="K124" s="88">
        <f t="shared" si="52"/>
        <v>859.32068604502069</v>
      </c>
      <c r="L124" s="93">
        <v>374</v>
      </c>
      <c r="M124" s="90">
        <f t="shared" si="53"/>
        <v>215.60467357876217</v>
      </c>
      <c r="N124" s="91">
        <f t="shared" si="54"/>
        <v>7023.8560829451462</v>
      </c>
      <c r="O124" s="87" t="s">
        <v>89</v>
      </c>
      <c r="P124" s="88">
        <v>85932.07</v>
      </c>
      <c r="Q124" s="88">
        <f t="shared" si="60"/>
        <v>859.3207000000001</v>
      </c>
      <c r="R124" s="93">
        <f t="shared" si="55"/>
        <v>362</v>
      </c>
      <c r="S124" s="88">
        <f t="shared" si="56"/>
        <v>215.60467739517918</v>
      </c>
      <c r="T124" s="91">
        <f t="shared" si="57"/>
        <v>9611.1122116872975</v>
      </c>
      <c r="U124" s="94" t="s">
        <v>89</v>
      </c>
      <c r="V124" s="19">
        <v>79229.563427977264</v>
      </c>
      <c r="W124" s="95">
        <f t="shared" si="58"/>
        <v>1.4212242967824528E-3</v>
      </c>
      <c r="X124" s="19">
        <f t="shared" si="44"/>
        <v>769.23298901780913</v>
      </c>
      <c r="Y124" s="19">
        <f t="shared" si="45"/>
        <v>79998.796416995072</v>
      </c>
      <c r="Z124" s="19">
        <v>0</v>
      </c>
      <c r="AA124" s="96">
        <v>132</v>
      </c>
      <c r="AB124" s="19">
        <f t="shared" si="46"/>
        <v>606.05148800753841</v>
      </c>
      <c r="AC124" s="19">
        <f t="shared" si="47"/>
        <v>7272.6178560904609</v>
      </c>
    </row>
    <row r="125" spans="1:29" ht="18.75" customHeight="1" x14ac:dyDescent="0.25">
      <c r="A125" s="86" t="s">
        <v>108</v>
      </c>
      <c r="B125" s="87" t="s">
        <v>90</v>
      </c>
      <c r="C125" s="88">
        <v>951.69</v>
      </c>
      <c r="D125" s="88">
        <v>9.52</v>
      </c>
      <c r="E125" s="89">
        <v>396</v>
      </c>
      <c r="F125" s="88">
        <f t="shared" si="59"/>
        <v>2.3792171717171717</v>
      </c>
      <c r="G125" s="91">
        <v>52.3</v>
      </c>
      <c r="H125" s="92">
        <f t="shared" si="49"/>
        <v>1.5085984555121188E-5</v>
      </c>
      <c r="I125" s="90">
        <f t="shared" si="50"/>
        <v>21.865540174940531</v>
      </c>
      <c r="J125" s="90">
        <f t="shared" si="51"/>
        <v>973.55554017494057</v>
      </c>
      <c r="K125" s="88">
        <f t="shared" si="52"/>
        <v>9.7355554017494068</v>
      </c>
      <c r="L125" s="93">
        <v>374</v>
      </c>
      <c r="M125" s="90">
        <f t="shared" si="53"/>
        <v>2.437219210623506</v>
      </c>
      <c r="N125" s="91">
        <f t="shared" si="54"/>
        <v>81.546630527482066</v>
      </c>
      <c r="O125" s="87" t="s">
        <v>90</v>
      </c>
      <c r="P125" s="88">
        <v>973.56</v>
      </c>
      <c r="Q125" s="88">
        <f t="shared" si="60"/>
        <v>9.7355999999999998</v>
      </c>
      <c r="R125" s="93">
        <f t="shared" si="55"/>
        <v>362</v>
      </c>
      <c r="S125" s="88">
        <f t="shared" si="56"/>
        <v>2.437231407382646</v>
      </c>
      <c r="T125" s="91">
        <f t="shared" si="57"/>
        <v>110.79340741607382</v>
      </c>
      <c r="U125" s="94" t="s">
        <v>90</v>
      </c>
      <c r="V125" s="19">
        <v>14222.700587084155</v>
      </c>
      <c r="W125" s="95">
        <f t="shared" si="58"/>
        <v>2.551275908342098E-4</v>
      </c>
      <c r="X125" s="19">
        <f t="shared" si="44"/>
        <v>138.08697172051811</v>
      </c>
      <c r="Y125" s="19">
        <f t="shared" si="45"/>
        <v>14360.787558804674</v>
      </c>
      <c r="Z125" s="19">
        <v>0</v>
      </c>
      <c r="AA125" s="96">
        <v>72</v>
      </c>
      <c r="AB125" s="19">
        <f t="shared" si="46"/>
        <v>199.45538276117603</v>
      </c>
      <c r="AC125" s="19">
        <f t="shared" si="47"/>
        <v>2393.4645931341124</v>
      </c>
    </row>
    <row r="126" spans="1:29" ht="18.75" customHeight="1" x14ac:dyDescent="0.25">
      <c r="A126" s="86" t="s">
        <v>108</v>
      </c>
      <c r="B126" s="87" t="s">
        <v>91</v>
      </c>
      <c r="C126" s="88">
        <v>15450.96</v>
      </c>
      <c r="D126" s="88">
        <v>154.51</v>
      </c>
      <c r="E126" s="89">
        <v>396</v>
      </c>
      <c r="F126" s="88">
        <f t="shared" si="59"/>
        <v>38.627398989898985</v>
      </c>
      <c r="G126" s="91">
        <v>849.11</v>
      </c>
      <c r="H126" s="92">
        <f t="shared" si="49"/>
        <v>2.4492528441172573E-4</v>
      </c>
      <c r="I126" s="90">
        <f t="shared" si="50"/>
        <v>354.99331360148699</v>
      </c>
      <c r="J126" s="90">
        <f t="shared" si="51"/>
        <v>15805.953313601487</v>
      </c>
      <c r="K126" s="88">
        <f t="shared" si="52"/>
        <v>158.05953313601486</v>
      </c>
      <c r="L126" s="93">
        <v>374</v>
      </c>
      <c r="M126" s="90">
        <f t="shared" si="53"/>
        <v>39.568940589479872</v>
      </c>
      <c r="N126" s="91">
        <f t="shared" si="54"/>
        <v>1323.9372870737584</v>
      </c>
      <c r="O126" s="87" t="s">
        <v>91</v>
      </c>
      <c r="P126" s="88">
        <v>15805.95</v>
      </c>
      <c r="Q126" s="88">
        <f t="shared" si="60"/>
        <v>158.05950000000001</v>
      </c>
      <c r="R126" s="93">
        <f t="shared" si="55"/>
        <v>362</v>
      </c>
      <c r="S126" s="88">
        <f t="shared" si="56"/>
        <v>39.56893152742056</v>
      </c>
      <c r="T126" s="91">
        <f t="shared" si="57"/>
        <v>1798.7644654028052</v>
      </c>
      <c r="U126" s="94" t="s">
        <v>91</v>
      </c>
      <c r="V126" s="19">
        <v>15161.9622431845</v>
      </c>
      <c r="W126" s="95">
        <f t="shared" si="58"/>
        <v>2.7197611844094602E-4</v>
      </c>
      <c r="X126" s="19">
        <f t="shared" si="44"/>
        <v>147.20618202449353</v>
      </c>
      <c r="Y126" s="19">
        <f t="shared" si="45"/>
        <v>15309.168425208994</v>
      </c>
      <c r="Z126" s="19">
        <v>0</v>
      </c>
      <c r="AA126" s="96">
        <v>348</v>
      </c>
      <c r="AB126" s="19">
        <f t="shared" si="46"/>
        <v>43.991863290830445</v>
      </c>
      <c r="AC126" s="19">
        <f t="shared" si="47"/>
        <v>527.90235948996531</v>
      </c>
    </row>
    <row r="127" spans="1:29" ht="18.75" customHeight="1" x14ac:dyDescent="0.25">
      <c r="A127" s="86" t="s">
        <v>108</v>
      </c>
      <c r="B127" s="87" t="s">
        <v>92</v>
      </c>
      <c r="C127" s="88">
        <v>10607.1</v>
      </c>
      <c r="D127" s="88">
        <v>106.07</v>
      </c>
      <c r="E127" s="89">
        <v>396</v>
      </c>
      <c r="F127" s="88">
        <f t="shared" si="59"/>
        <v>26.517752525252526</v>
      </c>
      <c r="G127" s="91">
        <v>582.91999999999996</v>
      </c>
      <c r="H127" s="92">
        <f t="shared" si="49"/>
        <v>1.6814146074312639E-4</v>
      </c>
      <c r="I127" s="90">
        <f t="shared" si="50"/>
        <v>243.70327647617577</v>
      </c>
      <c r="J127" s="90">
        <f t="shared" si="51"/>
        <v>10850.803276476176</v>
      </c>
      <c r="K127" s="88">
        <f t="shared" si="52"/>
        <v>108.50803276476177</v>
      </c>
      <c r="L127" s="93">
        <v>374</v>
      </c>
      <c r="M127" s="90">
        <f t="shared" si="53"/>
        <v>27.164104929709666</v>
      </c>
      <c r="N127" s="91">
        <f t="shared" si="54"/>
        <v>908.88925915651589</v>
      </c>
      <c r="O127" s="87" t="s">
        <v>92</v>
      </c>
      <c r="P127" s="88">
        <v>10850.8</v>
      </c>
      <c r="Q127" s="88">
        <f t="shared" si="60"/>
        <v>108.508</v>
      </c>
      <c r="R127" s="93">
        <f t="shared" si="55"/>
        <v>362</v>
      </c>
      <c r="S127" s="88">
        <f t="shared" si="56"/>
        <v>27.164095969180892</v>
      </c>
      <c r="T127" s="91">
        <f t="shared" si="57"/>
        <v>1234.8584107866866</v>
      </c>
      <c r="U127" s="94" t="s">
        <v>92</v>
      </c>
      <c r="V127" s="19">
        <v>10004.462208862135</v>
      </c>
      <c r="W127" s="95">
        <f t="shared" si="58"/>
        <v>1.7946059718481163E-4</v>
      </c>
      <c r="X127" s="19">
        <f t="shared" si="44"/>
        <v>97.13245959552053</v>
      </c>
      <c r="Y127" s="19">
        <f t="shared" si="45"/>
        <v>10101.594668457656</v>
      </c>
      <c r="Z127" s="19">
        <v>0</v>
      </c>
      <c r="AA127" s="96">
        <v>360</v>
      </c>
      <c r="AB127" s="19">
        <f t="shared" si="46"/>
        <v>28.059985190160155</v>
      </c>
      <c r="AC127" s="19">
        <f t="shared" si="47"/>
        <v>336.71982228192189</v>
      </c>
    </row>
    <row r="128" spans="1:29" ht="18.75" customHeight="1" x14ac:dyDescent="0.25">
      <c r="A128" s="86" t="s">
        <v>108</v>
      </c>
      <c r="B128" s="87" t="s">
        <v>93</v>
      </c>
      <c r="C128" s="88">
        <v>201852.76</v>
      </c>
      <c r="D128" s="88">
        <v>2018.53</v>
      </c>
      <c r="E128" s="89">
        <v>396</v>
      </c>
      <c r="F128" s="88">
        <f t="shared" si="59"/>
        <v>504.63189393939399</v>
      </c>
      <c r="G128" s="91">
        <v>11092.83</v>
      </c>
      <c r="H128" s="92">
        <f t="shared" si="49"/>
        <v>3.199726402261854E-3</v>
      </c>
      <c r="I128" s="90">
        <f t="shared" si="50"/>
        <v>4637.6652409951021</v>
      </c>
      <c r="J128" s="90">
        <f t="shared" si="51"/>
        <v>206490.4252409951</v>
      </c>
      <c r="K128" s="88">
        <f t="shared" si="52"/>
        <v>2064.9042524099509</v>
      </c>
      <c r="L128" s="93">
        <v>374</v>
      </c>
      <c r="M128" s="90">
        <f t="shared" si="53"/>
        <v>516.93232884648432</v>
      </c>
      <c r="N128" s="91">
        <f t="shared" si="54"/>
        <v>17296.017946157812</v>
      </c>
      <c r="O128" s="87" t="s">
        <v>93</v>
      </c>
      <c r="P128" s="88">
        <v>206490.43</v>
      </c>
      <c r="Q128" s="88">
        <f t="shared" si="60"/>
        <v>2064.9043000000001</v>
      </c>
      <c r="R128" s="93">
        <f t="shared" si="55"/>
        <v>362</v>
      </c>
      <c r="S128" s="88">
        <f t="shared" si="56"/>
        <v>516.93234186144252</v>
      </c>
      <c r="T128" s="91">
        <f t="shared" si="57"/>
        <v>23499.206048495122</v>
      </c>
      <c r="U128" s="94" t="s">
        <v>93</v>
      </c>
      <c r="V128" s="19">
        <v>190384.64476597967</v>
      </c>
      <c r="W128" s="95">
        <f t="shared" si="58"/>
        <v>3.4151303019822081E-3</v>
      </c>
      <c r="X128" s="19">
        <f t="shared" si="44"/>
        <v>1848.4280743204795</v>
      </c>
      <c r="Y128" s="19">
        <f t="shared" si="45"/>
        <v>192233.07284030016</v>
      </c>
      <c r="Z128" s="19">
        <v>0</v>
      </c>
      <c r="AA128" s="96">
        <v>132</v>
      </c>
      <c r="AB128" s="19">
        <f t="shared" si="46"/>
        <v>1456.3111578810617</v>
      </c>
      <c r="AC128" s="19">
        <f t="shared" si="47"/>
        <v>17475.733894572739</v>
      </c>
    </row>
    <row r="129" spans="1:29" ht="18.75" customHeight="1" x14ac:dyDescent="0.25">
      <c r="A129" s="86" t="s">
        <v>108</v>
      </c>
      <c r="B129" s="87" t="s">
        <v>94</v>
      </c>
      <c r="C129" s="88">
        <v>4129.72</v>
      </c>
      <c r="D129" s="88">
        <v>41.3</v>
      </c>
      <c r="E129" s="89">
        <v>396</v>
      </c>
      <c r="F129" s="88">
        <f t="shared" si="59"/>
        <v>10.324292929292929</v>
      </c>
      <c r="G129" s="91">
        <v>226.94</v>
      </c>
      <c r="H129" s="92">
        <f t="shared" si="49"/>
        <v>6.5463430462624455E-5</v>
      </c>
      <c r="I129" s="90">
        <f t="shared" si="50"/>
        <v>94.882323625608564</v>
      </c>
      <c r="J129" s="90">
        <f t="shared" si="51"/>
        <v>4224.6023236256087</v>
      </c>
      <c r="K129" s="88">
        <f t="shared" si="52"/>
        <v>42.246023236256086</v>
      </c>
      <c r="L129" s="93">
        <v>374</v>
      </c>
      <c r="M129" s="90">
        <f t="shared" si="53"/>
        <v>10.575979412805754</v>
      </c>
      <c r="N129" s="91">
        <f t="shared" si="54"/>
        <v>353.85175295366906</v>
      </c>
      <c r="O129" s="87" t="s">
        <v>94</v>
      </c>
      <c r="P129" s="88">
        <v>4224.6000000000004</v>
      </c>
      <c r="Q129" s="88">
        <f t="shared" si="60"/>
        <v>42.246000000000002</v>
      </c>
      <c r="R129" s="93">
        <f t="shared" si="55"/>
        <v>362</v>
      </c>
      <c r="S129" s="88">
        <f t="shared" si="56"/>
        <v>10.575973058139036</v>
      </c>
      <c r="T129" s="91">
        <f t="shared" si="57"/>
        <v>480.7634296513375</v>
      </c>
      <c r="U129" s="94" t="s">
        <v>94</v>
      </c>
      <c r="V129" s="19">
        <v>3895.090781099917</v>
      </c>
      <c r="W129" s="95">
        <f t="shared" si="58"/>
        <v>6.9870354155173375E-5</v>
      </c>
      <c r="X129" s="19">
        <f t="shared" si="44"/>
        <v>37.817100011725955</v>
      </c>
      <c r="Y129" s="19">
        <f t="shared" si="45"/>
        <v>3932.9078811116428</v>
      </c>
      <c r="Z129" s="19">
        <v>0</v>
      </c>
      <c r="AA129" s="96">
        <v>264</v>
      </c>
      <c r="AB129" s="19">
        <f t="shared" si="46"/>
        <v>14.897378337544101</v>
      </c>
      <c r="AC129" s="19">
        <f t="shared" si="47"/>
        <v>178.76854005052923</v>
      </c>
    </row>
    <row r="130" spans="1:29" ht="18.75" customHeight="1" x14ac:dyDescent="0.25">
      <c r="A130" s="86" t="s">
        <v>108</v>
      </c>
      <c r="B130" s="87" t="s">
        <v>95</v>
      </c>
      <c r="C130" s="88">
        <v>40493.620000000003</v>
      </c>
      <c r="D130" s="88">
        <v>404.94</v>
      </c>
      <c r="E130" s="89">
        <v>396</v>
      </c>
      <c r="F130" s="88">
        <f t="shared" si="59"/>
        <v>101.2340404040404</v>
      </c>
      <c r="G130" s="91">
        <v>2225.33</v>
      </c>
      <c r="H130" s="92">
        <f t="shared" si="49"/>
        <v>6.4189612783673933E-4</v>
      </c>
      <c r="I130" s="90">
        <f t="shared" si="50"/>
        <v>930.36059529760269</v>
      </c>
      <c r="J130" s="90">
        <f t="shared" si="51"/>
        <v>41423.980595297602</v>
      </c>
      <c r="K130" s="88">
        <f t="shared" si="52"/>
        <v>414.23980595297604</v>
      </c>
      <c r="L130" s="93">
        <v>374</v>
      </c>
      <c r="M130" s="90">
        <f t="shared" si="53"/>
        <v>103.70163312658991</v>
      </c>
      <c r="N130" s="91">
        <f t="shared" si="54"/>
        <v>3469.7495975190786</v>
      </c>
      <c r="O130" s="87" t="s">
        <v>95</v>
      </c>
      <c r="P130" s="88">
        <v>41423.980000000003</v>
      </c>
      <c r="Q130" s="88">
        <f t="shared" si="60"/>
        <v>414.23980000000006</v>
      </c>
      <c r="R130" s="93">
        <f t="shared" si="55"/>
        <v>362</v>
      </c>
      <c r="S130" s="88">
        <f t="shared" si="56"/>
        <v>103.70163149856609</v>
      </c>
      <c r="T130" s="91">
        <f t="shared" si="57"/>
        <v>4714.1691755018719</v>
      </c>
      <c r="U130" s="94" t="s">
        <v>95</v>
      </c>
      <c r="V130" s="19">
        <v>38193.003506714798</v>
      </c>
      <c r="W130" s="95">
        <f t="shared" ref="W130:W143" si="61">V130/$V$409</f>
        <v>6.8510821216607933E-4</v>
      </c>
      <c r="X130" s="19">
        <f t="shared" si="44"/>
        <v>370.81257267995449</v>
      </c>
      <c r="Y130" s="19">
        <f t="shared" si="45"/>
        <v>38563.816079394754</v>
      </c>
      <c r="Z130" s="19">
        <v>0</v>
      </c>
      <c r="AA130" s="96">
        <v>348</v>
      </c>
      <c r="AB130" s="19">
        <f t="shared" si="46"/>
        <v>110.81556344653664</v>
      </c>
      <c r="AC130" s="19">
        <f t="shared" si="47"/>
        <v>1329.7867613584397</v>
      </c>
    </row>
    <row r="131" spans="1:29" ht="18.75" customHeight="1" x14ac:dyDescent="0.25">
      <c r="A131" s="86" t="s">
        <v>108</v>
      </c>
      <c r="B131" s="87" t="s">
        <v>96</v>
      </c>
      <c r="C131" s="88">
        <v>90513.91</v>
      </c>
      <c r="D131" s="88">
        <v>905.14</v>
      </c>
      <c r="E131" s="89">
        <v>396</v>
      </c>
      <c r="F131" s="88">
        <f t="shared" si="59"/>
        <v>226.28477272727272</v>
      </c>
      <c r="G131" s="91">
        <v>4974.2</v>
      </c>
      <c r="H131" s="92">
        <f t="shared" si="49"/>
        <v>1.434806973156836E-3</v>
      </c>
      <c r="I131" s="90">
        <f t="shared" si="50"/>
        <v>2079.6010628418408</v>
      </c>
      <c r="J131" s="90">
        <f t="shared" si="51"/>
        <v>92593.511062841848</v>
      </c>
      <c r="K131" s="88">
        <f t="shared" si="52"/>
        <v>925.93511062841844</v>
      </c>
      <c r="L131" s="93">
        <v>374</v>
      </c>
      <c r="M131" s="90">
        <f t="shared" si="53"/>
        <v>231.80047046046374</v>
      </c>
      <c r="N131" s="91">
        <f t="shared" si="54"/>
        <v>7755.8056455255646</v>
      </c>
      <c r="O131" s="87" t="s">
        <v>96</v>
      </c>
      <c r="P131" s="88">
        <v>92593.51</v>
      </c>
      <c r="Q131" s="88">
        <f t="shared" si="60"/>
        <v>925.93509999999992</v>
      </c>
      <c r="R131" s="93">
        <f t="shared" si="55"/>
        <v>362</v>
      </c>
      <c r="S131" s="88">
        <f t="shared" si="56"/>
        <v>231.80046755379678</v>
      </c>
      <c r="T131" s="91">
        <f t="shared" si="57"/>
        <v>10537.411256171126</v>
      </c>
      <c r="U131" s="94" t="s">
        <v>96</v>
      </c>
      <c r="V131" s="19">
        <v>85371.42621566134</v>
      </c>
      <c r="W131" s="95">
        <f t="shared" si="61"/>
        <v>1.5313973716258548E-3</v>
      </c>
      <c r="X131" s="19">
        <f t="shared" ref="X131:X194" si="62">W131*$AF$3</f>
        <v>828.86380440911489</v>
      </c>
      <c r="Y131" s="19">
        <f t="shared" ref="Y131:Y143" si="63">V131+X131</f>
        <v>86200.290020070461</v>
      </c>
      <c r="Z131" s="19">
        <v>0</v>
      </c>
      <c r="AA131" s="96">
        <v>348</v>
      </c>
      <c r="AB131" s="19">
        <f t="shared" ref="AB131:AB194" si="64">(Y131-Z131)/AA131</f>
        <v>247.70198281629442</v>
      </c>
      <c r="AC131" s="19">
        <f t="shared" ref="AC131:AC194" si="65">(AB131*12)</f>
        <v>2972.4237937955331</v>
      </c>
    </row>
    <row r="132" spans="1:29" ht="18.75" customHeight="1" x14ac:dyDescent="0.25">
      <c r="A132" s="86" t="s">
        <v>108</v>
      </c>
      <c r="B132" s="87" t="s">
        <v>96</v>
      </c>
      <c r="C132" s="88">
        <v>92635.32</v>
      </c>
      <c r="D132" s="88">
        <v>926.35</v>
      </c>
      <c r="E132" s="89">
        <v>396</v>
      </c>
      <c r="F132" s="88">
        <f t="shared" si="59"/>
        <v>231.58830808080808</v>
      </c>
      <c r="G132" s="91">
        <v>5090.78</v>
      </c>
      <c r="H132" s="92">
        <f t="shared" si="49"/>
        <v>1.4684351067876188E-3</v>
      </c>
      <c r="I132" s="90">
        <f t="shared" si="50"/>
        <v>2128.341488382217</v>
      </c>
      <c r="J132" s="90">
        <f t="shared" si="51"/>
        <v>94763.661488382219</v>
      </c>
      <c r="K132" s="88">
        <f t="shared" si="52"/>
        <v>947.63661488382218</v>
      </c>
      <c r="L132" s="93">
        <v>374</v>
      </c>
      <c r="M132" s="90">
        <f t="shared" si="53"/>
        <v>237.23327506282993</v>
      </c>
      <c r="N132" s="91">
        <f t="shared" si="54"/>
        <v>7937.5793007539587</v>
      </c>
      <c r="O132" s="87" t="s">
        <v>96</v>
      </c>
      <c r="P132" s="88">
        <v>94763.66</v>
      </c>
      <c r="Q132" s="88">
        <f t="shared" si="60"/>
        <v>947.63660000000004</v>
      </c>
      <c r="R132" s="93">
        <f t="shared" si="55"/>
        <v>362</v>
      </c>
      <c r="S132" s="88">
        <f t="shared" si="56"/>
        <v>237.23327099239239</v>
      </c>
      <c r="T132" s="91">
        <f t="shared" si="57"/>
        <v>10784.378552662667</v>
      </c>
      <c r="U132" s="94" t="s">
        <v>96</v>
      </c>
      <c r="V132" s="19">
        <v>87372.309437411095</v>
      </c>
      <c r="W132" s="95">
        <f t="shared" si="61"/>
        <v>1.5672893256735399E-3</v>
      </c>
      <c r="X132" s="19">
        <f t="shared" si="62"/>
        <v>848.29020681181521</v>
      </c>
      <c r="Y132" s="19">
        <f t="shared" si="63"/>
        <v>88220.599644222908</v>
      </c>
      <c r="Z132" s="19">
        <v>0</v>
      </c>
      <c r="AA132" s="96">
        <v>348</v>
      </c>
      <c r="AB132" s="19">
        <f t="shared" si="64"/>
        <v>253.50747024201985</v>
      </c>
      <c r="AC132" s="19">
        <f t="shared" si="65"/>
        <v>3042.0896429042382</v>
      </c>
    </row>
    <row r="133" spans="1:29" ht="18.75" customHeight="1" x14ac:dyDescent="0.25">
      <c r="A133" s="86" t="s">
        <v>108</v>
      </c>
      <c r="B133" s="87" t="s">
        <v>97</v>
      </c>
      <c r="C133" s="88">
        <v>218870.22</v>
      </c>
      <c r="D133" s="88">
        <v>2188.6999999999998</v>
      </c>
      <c r="E133" s="89">
        <v>396</v>
      </c>
      <c r="F133" s="88">
        <f t="shared" si="59"/>
        <v>547.17555555555555</v>
      </c>
      <c r="G133" s="91">
        <v>12028.03</v>
      </c>
      <c r="H133" s="92">
        <f t="shared" si="49"/>
        <v>3.4694835067048896E-3</v>
      </c>
      <c r="I133" s="90">
        <f t="shared" si="50"/>
        <v>5028.6496532569145</v>
      </c>
      <c r="J133" s="90">
        <f t="shared" si="51"/>
        <v>223898.8696532569</v>
      </c>
      <c r="K133" s="88">
        <f t="shared" si="52"/>
        <v>2238.9886965325691</v>
      </c>
      <c r="L133" s="93">
        <v>374</v>
      </c>
      <c r="M133" s="90">
        <f t="shared" si="53"/>
        <v>560.51297047252501</v>
      </c>
      <c r="N133" s="91">
        <f t="shared" si="54"/>
        <v>18754.185645670303</v>
      </c>
      <c r="O133" s="87" t="s">
        <v>97</v>
      </c>
      <c r="P133" s="88">
        <v>223898.87</v>
      </c>
      <c r="Q133" s="88">
        <f t="shared" si="60"/>
        <v>2238.9886999999999</v>
      </c>
      <c r="R133" s="93">
        <f t="shared" si="55"/>
        <v>362</v>
      </c>
      <c r="S133" s="88">
        <f t="shared" si="56"/>
        <v>560.51297142080023</v>
      </c>
      <c r="T133" s="91">
        <f t="shared" si="57"/>
        <v>25480.341302719906</v>
      </c>
      <c r="U133" s="94" t="s">
        <v>97</v>
      </c>
      <c r="V133" s="19">
        <v>206435.26592711467</v>
      </c>
      <c r="W133" s="95">
        <f t="shared" si="61"/>
        <v>3.7030472333104015E-3</v>
      </c>
      <c r="X133" s="19">
        <f t="shared" si="62"/>
        <v>2004.2621690343294</v>
      </c>
      <c r="Y133" s="19">
        <f t="shared" si="63"/>
        <v>208439.52809614901</v>
      </c>
      <c r="Z133" s="19">
        <v>0</v>
      </c>
      <c r="AA133" s="96">
        <v>348</v>
      </c>
      <c r="AB133" s="19">
        <f t="shared" si="64"/>
        <v>598.96416119583046</v>
      </c>
      <c r="AC133" s="19">
        <f t="shared" si="65"/>
        <v>7187.5699343499655</v>
      </c>
    </row>
    <row r="134" spans="1:29" ht="18.75" customHeight="1" x14ac:dyDescent="0.25">
      <c r="A134" s="86" t="s">
        <v>108</v>
      </c>
      <c r="B134" s="87" t="s">
        <v>99</v>
      </c>
      <c r="C134" s="88">
        <v>350246.79</v>
      </c>
      <c r="D134" s="88">
        <v>3502.47</v>
      </c>
      <c r="E134" s="89">
        <v>396</v>
      </c>
      <c r="F134" s="88">
        <f t="shared" si="59"/>
        <v>875.6169696969697</v>
      </c>
      <c r="G134" s="91">
        <v>19247.849999999999</v>
      </c>
      <c r="H134" s="92">
        <f t="shared" si="49"/>
        <v>5.5520365501589529E-3</v>
      </c>
      <c r="I134" s="90">
        <f t="shared" si="50"/>
        <v>8047.090184712416</v>
      </c>
      <c r="J134" s="90">
        <f t="shared" si="51"/>
        <v>358293.88018471241</v>
      </c>
      <c r="K134" s="88">
        <f t="shared" si="52"/>
        <v>3582.9388018471241</v>
      </c>
      <c r="L134" s="93">
        <v>374</v>
      </c>
      <c r="M134" s="90">
        <f t="shared" si="53"/>
        <v>896.96013738734041</v>
      </c>
      <c r="N134" s="91">
        <f t="shared" si="54"/>
        <v>30011.371648648084</v>
      </c>
      <c r="O134" s="87" t="s">
        <v>99</v>
      </c>
      <c r="P134" s="88">
        <v>358293.88</v>
      </c>
      <c r="Q134" s="88">
        <f t="shared" si="60"/>
        <v>3582.9387999999999</v>
      </c>
      <c r="R134" s="97">
        <v>24</v>
      </c>
      <c r="S134" s="98">
        <f t="shared" si="56"/>
        <v>13529.148731306332</v>
      </c>
      <c r="T134" s="99">
        <f t="shared" si="57"/>
        <v>192361.15642432406</v>
      </c>
      <c r="U134" s="94" t="s">
        <v>99</v>
      </c>
      <c r="V134" s="19">
        <v>297471.71236454614</v>
      </c>
      <c r="W134" s="95">
        <f t="shared" si="61"/>
        <v>5.3360640514230782E-3</v>
      </c>
      <c r="X134" s="19">
        <f t="shared" si="62"/>
        <v>2888.1271655426522</v>
      </c>
      <c r="Y134" s="19">
        <f t="shared" si="63"/>
        <v>300359.83953008876</v>
      </c>
      <c r="Z134" s="19">
        <v>0</v>
      </c>
      <c r="AA134" s="96">
        <v>60</v>
      </c>
      <c r="AB134" s="19">
        <f t="shared" si="64"/>
        <v>5005.9973255014793</v>
      </c>
      <c r="AC134" s="19">
        <f t="shared" si="65"/>
        <v>60071.967906017751</v>
      </c>
    </row>
    <row r="135" spans="1:29" ht="18.75" customHeight="1" x14ac:dyDescent="0.25">
      <c r="A135" s="86" t="s">
        <v>108</v>
      </c>
      <c r="B135" s="100" t="s">
        <v>110</v>
      </c>
      <c r="C135" s="98"/>
      <c r="D135" s="98"/>
      <c r="E135" s="101"/>
      <c r="F135" s="98"/>
      <c r="G135" s="99"/>
      <c r="H135" s="92">
        <f t="shared" si="49"/>
        <v>0</v>
      </c>
      <c r="I135" s="90"/>
      <c r="J135" s="102">
        <v>248951.45</v>
      </c>
      <c r="K135" s="98">
        <f t="shared" si="52"/>
        <v>2489.5145000000002</v>
      </c>
      <c r="L135" s="97">
        <v>396</v>
      </c>
      <c r="M135" s="102">
        <f>((J135-K135-G135)/L135)</f>
        <v>622.37862500000006</v>
      </c>
      <c r="N135" s="99">
        <f>((J135-K135)/L135)*2</f>
        <v>1244.7572500000001</v>
      </c>
      <c r="O135" s="100" t="s">
        <v>110</v>
      </c>
      <c r="P135" s="88">
        <v>248951.45</v>
      </c>
      <c r="Q135" s="88">
        <f t="shared" si="60"/>
        <v>2489.5145000000002</v>
      </c>
      <c r="R135" s="97">
        <v>36</v>
      </c>
      <c r="S135" s="98">
        <f t="shared" si="56"/>
        <v>6811.5882847222229</v>
      </c>
      <c r="T135" s="99">
        <f t="shared" si="57"/>
        <v>82983.816666666666</v>
      </c>
      <c r="U135" s="94" t="s">
        <v>110</v>
      </c>
      <c r="V135" s="19">
        <v>206690.70352844626</v>
      </c>
      <c r="W135" s="95">
        <f t="shared" si="61"/>
        <v>3.7076292871501184E-3</v>
      </c>
      <c r="X135" s="19">
        <f t="shared" si="62"/>
        <v>2006.7421906459397</v>
      </c>
      <c r="Y135" s="19">
        <f t="shared" si="63"/>
        <v>208697.44571909221</v>
      </c>
      <c r="Z135" s="19">
        <v>0</v>
      </c>
      <c r="AA135" s="96">
        <v>60</v>
      </c>
      <c r="AB135" s="19">
        <f t="shared" si="64"/>
        <v>3478.2907619848702</v>
      </c>
      <c r="AC135" s="19">
        <f t="shared" si="65"/>
        <v>41739.489143818442</v>
      </c>
    </row>
    <row r="136" spans="1:29" ht="18.75" customHeight="1" x14ac:dyDescent="0.25">
      <c r="A136" s="86" t="s">
        <v>108</v>
      </c>
      <c r="B136" s="87" t="s">
        <v>100</v>
      </c>
      <c r="C136" s="88">
        <v>1237917.6399999999</v>
      </c>
      <c r="D136" s="88">
        <v>12379.18</v>
      </c>
      <c r="E136" s="89">
        <v>396</v>
      </c>
      <c r="F136" s="88">
        <f t="shared" si="59"/>
        <v>3094.7940909090908</v>
      </c>
      <c r="G136" s="91">
        <v>68029.87</v>
      </c>
      <c r="H136" s="92">
        <f t="shared" si="49"/>
        <v>1.9623203351461158E-2</v>
      </c>
      <c r="I136" s="90">
        <f>H136*$AF$2</f>
        <v>28441.759281580733</v>
      </c>
      <c r="J136" s="90">
        <f>C136+I136</f>
        <v>1266359.3992815807</v>
      </c>
      <c r="K136" s="88">
        <f t="shared" si="52"/>
        <v>12663.593992815808</v>
      </c>
      <c r="L136" s="93">
        <v>374</v>
      </c>
      <c r="M136" s="90">
        <f>(J136-K136-G136)/L136</f>
        <v>3170.2297734993717</v>
      </c>
      <c r="N136" s="91">
        <f>G136+(M136*12)</f>
        <v>106072.62728199246</v>
      </c>
      <c r="O136" s="87" t="s">
        <v>100</v>
      </c>
      <c r="P136" s="88">
        <v>1266359.3999999999</v>
      </c>
      <c r="Q136" s="88">
        <f t="shared" si="60"/>
        <v>12663.593999999999</v>
      </c>
      <c r="R136" s="93">
        <f>L136-12</f>
        <v>362</v>
      </c>
      <c r="S136" s="88">
        <f t="shared" si="56"/>
        <v>3170.229775464109</v>
      </c>
      <c r="T136" s="91">
        <f t="shared" si="57"/>
        <v>144115.38458756177</v>
      </c>
      <c r="U136" s="94" t="s">
        <v>100</v>
      </c>
      <c r="V136" s="19">
        <v>1051388.5952697245</v>
      </c>
      <c r="W136" s="95">
        <f t="shared" si="61"/>
        <v>1.8859866851540133E-2</v>
      </c>
      <c r="X136" s="19">
        <f t="shared" si="62"/>
        <v>10207.841073032823</v>
      </c>
      <c r="Y136" s="19">
        <f t="shared" si="63"/>
        <v>1061596.4363427574</v>
      </c>
      <c r="Z136" s="19">
        <v>0</v>
      </c>
      <c r="AA136" s="96">
        <v>348</v>
      </c>
      <c r="AB136" s="19">
        <f t="shared" si="64"/>
        <v>3050.564472249303</v>
      </c>
      <c r="AC136" s="19">
        <f t="shared" si="65"/>
        <v>36606.773666991634</v>
      </c>
    </row>
    <row r="137" spans="1:29" ht="18.75" customHeight="1" x14ac:dyDescent="0.25">
      <c r="A137" s="86" t="s">
        <v>108</v>
      </c>
      <c r="B137" s="87" t="s">
        <v>101</v>
      </c>
      <c r="C137" s="88">
        <v>17615.080000000002</v>
      </c>
      <c r="D137" s="88">
        <v>176.15</v>
      </c>
      <c r="E137" s="89">
        <v>396</v>
      </c>
      <c r="F137" s="88">
        <f t="shared" si="59"/>
        <v>44.037702020202019</v>
      </c>
      <c r="G137" s="91">
        <v>967.65</v>
      </c>
      <c r="H137" s="92">
        <f t="shared" si="49"/>
        <v>2.7923044774792646E-4</v>
      </c>
      <c r="I137" s="90">
        <f>H137*$AF$2</f>
        <v>404.71502214459696</v>
      </c>
      <c r="J137" s="90">
        <f>C137+I137</f>
        <v>18019.795022144597</v>
      </c>
      <c r="K137" s="88">
        <f t="shared" si="52"/>
        <v>180.19795022144598</v>
      </c>
      <c r="L137" s="93">
        <v>374</v>
      </c>
      <c r="M137" s="90">
        <f>(J137-K137-G137)/L137</f>
        <v>45.112157946318582</v>
      </c>
      <c r="N137" s="91">
        <f>G137+(M137*12)</f>
        <v>1508.995895355823</v>
      </c>
      <c r="O137" s="87" t="s">
        <v>101</v>
      </c>
      <c r="P137" s="88">
        <v>18019.8</v>
      </c>
      <c r="Q137" s="88">
        <f t="shared" si="60"/>
        <v>180.19800000000001</v>
      </c>
      <c r="R137" s="93">
        <f>L137-12</f>
        <v>362</v>
      </c>
      <c r="S137" s="88">
        <f t="shared" si="56"/>
        <v>45.112171559790539</v>
      </c>
      <c r="T137" s="91">
        <f t="shared" si="57"/>
        <v>2050.3419540733094</v>
      </c>
      <c r="U137" s="94" t="s">
        <v>101</v>
      </c>
      <c r="V137" s="19">
        <v>7171.8143550228315</v>
      </c>
      <c r="W137" s="95">
        <f t="shared" si="61"/>
        <v>1.2864840310065868E-4</v>
      </c>
      <c r="X137" s="19">
        <f t="shared" si="62"/>
        <v>69.630526211469331</v>
      </c>
      <c r="Y137" s="19">
        <f t="shared" si="63"/>
        <v>7241.4448812343007</v>
      </c>
      <c r="Z137" s="19">
        <v>0</v>
      </c>
      <c r="AA137" s="96">
        <v>204</v>
      </c>
      <c r="AB137" s="19">
        <f t="shared" si="64"/>
        <v>35.497278829579905</v>
      </c>
      <c r="AC137" s="19">
        <f t="shared" si="65"/>
        <v>425.96734595495889</v>
      </c>
    </row>
    <row r="138" spans="1:29" ht="18.75" customHeight="1" x14ac:dyDescent="0.25">
      <c r="A138" s="86" t="s">
        <v>108</v>
      </c>
      <c r="B138" s="87" t="s">
        <v>20</v>
      </c>
      <c r="C138" s="88"/>
      <c r="D138" s="88"/>
      <c r="E138" s="89"/>
      <c r="F138" s="88"/>
      <c r="G138" s="91"/>
      <c r="H138" s="92">
        <f t="shared" si="49"/>
        <v>0</v>
      </c>
      <c r="I138" s="90"/>
      <c r="J138" s="90"/>
      <c r="K138" s="88"/>
      <c r="L138" s="93"/>
      <c r="M138" s="90"/>
      <c r="N138" s="91"/>
      <c r="O138" s="100" t="s">
        <v>111</v>
      </c>
      <c r="P138" s="98">
        <v>3358.6</v>
      </c>
      <c r="Q138" s="98">
        <f t="shared" si="60"/>
        <v>33.585999999999999</v>
      </c>
      <c r="R138" s="97">
        <v>427</v>
      </c>
      <c r="S138" s="98">
        <f>(P138-Q138)/R138</f>
        <v>7.7869180327868852</v>
      </c>
      <c r="T138" s="99">
        <f>N138+(S138*7)</f>
        <v>54.508426229508196</v>
      </c>
      <c r="U138" s="94" t="s">
        <v>111</v>
      </c>
      <c r="V138" s="19">
        <v>3857.1107509784733</v>
      </c>
      <c r="W138" s="95">
        <f t="shared" si="61"/>
        <v>6.9189066271387511E-5</v>
      </c>
      <c r="X138" s="19">
        <f t="shared" si="62"/>
        <v>37.448355179251116</v>
      </c>
      <c r="Y138" s="19">
        <f t="shared" si="63"/>
        <v>3894.5591061577243</v>
      </c>
      <c r="Z138" s="19">
        <v>0</v>
      </c>
      <c r="AA138" s="96">
        <v>240</v>
      </c>
      <c r="AB138" s="19">
        <f t="shared" si="64"/>
        <v>16.227329608990519</v>
      </c>
      <c r="AC138" s="19">
        <f t="shared" si="65"/>
        <v>194.72795530788625</v>
      </c>
    </row>
    <row r="139" spans="1:29" ht="18.75" customHeight="1" x14ac:dyDescent="0.25">
      <c r="A139" s="86" t="s">
        <v>108</v>
      </c>
      <c r="B139" s="87" t="s">
        <v>103</v>
      </c>
      <c r="C139" s="88">
        <v>14849.93</v>
      </c>
      <c r="D139" s="88">
        <v>148.5</v>
      </c>
      <c r="E139" s="89">
        <v>396</v>
      </c>
      <c r="F139" s="88">
        <f t="shared" si="59"/>
        <v>37.12482323232323</v>
      </c>
      <c r="G139" s="91">
        <v>816.08</v>
      </c>
      <c r="H139" s="92">
        <f t="shared" si="49"/>
        <v>2.353978865225344E-4</v>
      </c>
      <c r="I139" s="90">
        <f t="shared" ref="I139:I145" si="66">H139*$AF$2</f>
        <v>341.18435731178704</v>
      </c>
      <c r="J139" s="90">
        <f t="shared" ref="J139:J145" si="67">C139+I139</f>
        <v>15191.114357311788</v>
      </c>
      <c r="K139" s="88">
        <f t="shared" ref="K139:K147" si="68">J139*1%</f>
        <v>151.91114357311787</v>
      </c>
      <c r="L139" s="93">
        <v>374</v>
      </c>
      <c r="M139" s="90">
        <f t="shared" ref="M139:M147" si="69">(J139-K139-G139)/L139</f>
        <v>38.029741213205</v>
      </c>
      <c r="N139" s="91">
        <f t="shared" ref="N139:N145" si="70">G139+(M139*12)</f>
        <v>1272.4368945584602</v>
      </c>
      <c r="O139" s="87" t="s">
        <v>103</v>
      </c>
      <c r="P139" s="88">
        <v>15191.11</v>
      </c>
      <c r="Q139" s="88">
        <f t="shared" si="60"/>
        <v>151.9111</v>
      </c>
      <c r="R139" s="93">
        <f t="shared" ref="R139:R145" si="71">L139-12</f>
        <v>362</v>
      </c>
      <c r="S139" s="88">
        <f t="shared" ref="S139:S145" si="72">(P139-Q139-N139)/R139</f>
        <v>38.029729296799843</v>
      </c>
      <c r="T139" s="91">
        <f t="shared" ref="T139:T147" si="73">N139+(S139*12)</f>
        <v>1728.7936461200584</v>
      </c>
      <c r="U139" s="94" t="s">
        <v>103</v>
      </c>
      <c r="V139" s="19">
        <v>14006.23787238431</v>
      </c>
      <c r="W139" s="95">
        <f t="shared" si="61"/>
        <v>2.5124467066945885E-4</v>
      </c>
      <c r="X139" s="19">
        <f t="shared" si="62"/>
        <v>135.9853539173248</v>
      </c>
      <c r="Y139" s="19">
        <f t="shared" si="63"/>
        <v>14142.223226301636</v>
      </c>
      <c r="Z139" s="19">
        <v>0</v>
      </c>
      <c r="AA139" s="96">
        <v>60</v>
      </c>
      <c r="AB139" s="19">
        <f t="shared" si="64"/>
        <v>235.70372043836059</v>
      </c>
      <c r="AC139" s="19">
        <f t="shared" si="65"/>
        <v>2828.444645260327</v>
      </c>
    </row>
    <row r="140" spans="1:29" ht="18.75" customHeight="1" x14ac:dyDescent="0.25">
      <c r="A140" s="86" t="s">
        <v>108</v>
      </c>
      <c r="B140" s="87" t="s">
        <v>104</v>
      </c>
      <c r="C140" s="88">
        <v>7106.29</v>
      </c>
      <c r="D140" s="88">
        <v>71.06</v>
      </c>
      <c r="E140" s="89">
        <v>396</v>
      </c>
      <c r="F140" s="88">
        <f t="shared" si="59"/>
        <v>17.765732323232321</v>
      </c>
      <c r="G140" s="91">
        <v>390.53</v>
      </c>
      <c r="H140" s="92">
        <f t="shared" si="49"/>
        <v>1.1264737591464882E-4</v>
      </c>
      <c r="I140" s="90">
        <f t="shared" si="66"/>
        <v>163.27046568712305</v>
      </c>
      <c r="J140" s="90">
        <f t="shared" si="67"/>
        <v>7269.5604656871228</v>
      </c>
      <c r="K140" s="88">
        <f t="shared" si="68"/>
        <v>72.695604656871225</v>
      </c>
      <c r="L140" s="93">
        <v>374</v>
      </c>
      <c r="M140" s="90">
        <f t="shared" si="69"/>
        <v>18.198756312915112</v>
      </c>
      <c r="N140" s="91">
        <f t="shared" si="70"/>
        <v>608.91507575498133</v>
      </c>
      <c r="O140" s="87" t="s">
        <v>104</v>
      </c>
      <c r="P140" s="88">
        <v>7269.56</v>
      </c>
      <c r="Q140" s="88">
        <f t="shared" si="60"/>
        <v>72.695599999999999</v>
      </c>
      <c r="R140" s="93">
        <f t="shared" si="71"/>
        <v>362</v>
      </c>
      <c r="S140" s="88">
        <f t="shared" si="72"/>
        <v>18.198755039350882</v>
      </c>
      <c r="T140" s="91">
        <f t="shared" si="73"/>
        <v>827.30013622719184</v>
      </c>
      <c r="U140" s="94" t="s">
        <v>104</v>
      </c>
      <c r="V140" s="19">
        <v>6702.5508068580966</v>
      </c>
      <c r="W140" s="95">
        <f t="shared" si="61"/>
        <v>1.2023072758421679E-4</v>
      </c>
      <c r="X140" s="19">
        <f t="shared" si="62"/>
        <v>65.074486948170858</v>
      </c>
      <c r="Y140" s="19">
        <f t="shared" si="63"/>
        <v>6767.6252938062671</v>
      </c>
      <c r="Z140" s="19">
        <v>0</v>
      </c>
      <c r="AA140" s="96">
        <v>264</v>
      </c>
      <c r="AB140" s="19">
        <f t="shared" si="64"/>
        <v>25.634944294720707</v>
      </c>
      <c r="AC140" s="19">
        <f t="shared" si="65"/>
        <v>307.61933153664847</v>
      </c>
    </row>
    <row r="141" spans="1:29" ht="18.75" customHeight="1" x14ac:dyDescent="0.25">
      <c r="A141" s="86" t="s">
        <v>108</v>
      </c>
      <c r="B141" s="87" t="s">
        <v>105</v>
      </c>
      <c r="C141" s="88">
        <v>2121.41</v>
      </c>
      <c r="D141" s="88">
        <v>21.21</v>
      </c>
      <c r="E141" s="89">
        <v>396</v>
      </c>
      <c r="F141" s="88">
        <f t="shared" si="59"/>
        <v>5.3035353535353531</v>
      </c>
      <c r="G141" s="91">
        <v>116.58</v>
      </c>
      <c r="H141" s="92">
        <f t="shared" si="49"/>
        <v>3.3628133630782747E-5</v>
      </c>
      <c r="I141" s="90">
        <f t="shared" si="66"/>
        <v>48.740425540376158</v>
      </c>
      <c r="J141" s="90">
        <f t="shared" si="67"/>
        <v>2170.1504255403761</v>
      </c>
      <c r="K141" s="88">
        <f t="shared" si="68"/>
        <v>21.701504255403762</v>
      </c>
      <c r="L141" s="93">
        <v>374</v>
      </c>
      <c r="M141" s="90">
        <f t="shared" si="69"/>
        <v>5.432804602366236</v>
      </c>
      <c r="N141" s="91">
        <f t="shared" si="70"/>
        <v>181.77365522839483</v>
      </c>
      <c r="O141" s="87" t="s">
        <v>105</v>
      </c>
      <c r="P141" s="88">
        <v>2170.15</v>
      </c>
      <c r="Q141" s="88">
        <f t="shared" si="60"/>
        <v>21.701500000000003</v>
      </c>
      <c r="R141" s="93">
        <f t="shared" si="71"/>
        <v>362</v>
      </c>
      <c r="S141" s="88">
        <f t="shared" si="72"/>
        <v>5.4328034385955943</v>
      </c>
      <c r="T141" s="91">
        <f t="shared" si="73"/>
        <v>246.96729649154196</v>
      </c>
      <c r="U141" s="94" t="s">
        <v>105</v>
      </c>
      <c r="V141" s="19">
        <v>2081.7307635445413</v>
      </c>
      <c r="W141" s="95">
        <f t="shared" si="61"/>
        <v>3.7342201730020596E-5</v>
      </c>
      <c r="X141" s="19">
        <f t="shared" si="62"/>
        <v>20.211344203951974</v>
      </c>
      <c r="Y141" s="19">
        <f t="shared" si="63"/>
        <v>2101.9421077484935</v>
      </c>
      <c r="Z141" s="19">
        <v>0</v>
      </c>
      <c r="AA141" s="96">
        <v>264</v>
      </c>
      <c r="AB141" s="19">
        <f t="shared" si="64"/>
        <v>7.9619019232897479</v>
      </c>
      <c r="AC141" s="19">
        <f t="shared" si="65"/>
        <v>95.542823079476975</v>
      </c>
    </row>
    <row r="142" spans="1:29" ht="18.75" customHeight="1" x14ac:dyDescent="0.25">
      <c r="A142" s="86" t="s">
        <v>108</v>
      </c>
      <c r="B142" s="87" t="s">
        <v>106</v>
      </c>
      <c r="C142" s="88">
        <v>12537.62</v>
      </c>
      <c r="D142" s="88">
        <v>125.38</v>
      </c>
      <c r="E142" s="89">
        <v>396</v>
      </c>
      <c r="F142" s="88">
        <f t="shared" si="59"/>
        <v>31.34404040404041</v>
      </c>
      <c r="G142" s="91">
        <v>689</v>
      </c>
      <c r="H142" s="92">
        <f t="shared" si="49"/>
        <v>1.9874364727797761E-4</v>
      </c>
      <c r="I142" s="90">
        <f t="shared" si="66"/>
        <v>288.05791151334773</v>
      </c>
      <c r="J142" s="90">
        <f t="shared" si="67"/>
        <v>12825.677911513349</v>
      </c>
      <c r="K142" s="88">
        <f t="shared" si="68"/>
        <v>128.2567791151335</v>
      </c>
      <c r="L142" s="93">
        <v>374</v>
      </c>
      <c r="M142" s="90">
        <f t="shared" si="69"/>
        <v>32.108077894112874</v>
      </c>
      <c r="N142" s="91">
        <f t="shared" si="70"/>
        <v>1074.2969347293545</v>
      </c>
      <c r="O142" s="87" t="s">
        <v>106</v>
      </c>
      <c r="P142" s="88">
        <v>12825.68</v>
      </c>
      <c r="Q142" s="88">
        <f t="shared" si="60"/>
        <v>128.2568</v>
      </c>
      <c r="R142" s="93">
        <f t="shared" si="71"/>
        <v>362</v>
      </c>
      <c r="S142" s="88">
        <f t="shared" si="72"/>
        <v>32.108083605720019</v>
      </c>
      <c r="T142" s="91">
        <f t="shared" si="73"/>
        <v>1459.5939379979945</v>
      </c>
      <c r="U142" s="94" t="s">
        <v>106</v>
      </c>
      <c r="V142" s="19">
        <v>12303.118503042624</v>
      </c>
      <c r="W142" s="95">
        <f t="shared" si="61"/>
        <v>2.2069402109747737E-4</v>
      </c>
      <c r="X142" s="19">
        <f t="shared" si="62"/>
        <v>119.44991504262042</v>
      </c>
      <c r="Y142" s="19">
        <f t="shared" si="63"/>
        <v>12422.568418085244</v>
      </c>
      <c r="Z142" s="19">
        <v>0</v>
      </c>
      <c r="AA142" s="96">
        <v>264</v>
      </c>
      <c r="AB142" s="19">
        <f t="shared" si="64"/>
        <v>47.055183401838043</v>
      </c>
      <c r="AC142" s="19">
        <f t="shared" si="65"/>
        <v>564.66220082205655</v>
      </c>
    </row>
    <row r="143" spans="1:29" ht="18.75" customHeight="1" x14ac:dyDescent="0.25">
      <c r="A143" s="86" t="s">
        <v>108</v>
      </c>
      <c r="B143" s="87" t="s">
        <v>107</v>
      </c>
      <c r="C143" s="88">
        <v>1240127.8400000001</v>
      </c>
      <c r="D143" s="88">
        <v>12401.28</v>
      </c>
      <c r="E143" s="89">
        <v>396</v>
      </c>
      <c r="F143" s="88">
        <f t="shared" si="59"/>
        <v>3100.319595959596</v>
      </c>
      <c r="G143" s="91">
        <v>68151.33</v>
      </c>
      <c r="H143" s="92">
        <f t="shared" si="49"/>
        <v>1.9658238965015708E-2</v>
      </c>
      <c r="I143" s="90">
        <f t="shared" si="66"/>
        <v>28492.539700514058</v>
      </c>
      <c r="J143" s="90">
        <f t="shared" si="67"/>
        <v>1268620.3797005143</v>
      </c>
      <c r="K143" s="88">
        <f t="shared" si="68"/>
        <v>12686.203797005142</v>
      </c>
      <c r="L143" s="93">
        <v>374</v>
      </c>
      <c r="M143" s="90">
        <f t="shared" si="69"/>
        <v>3175.8899623088478</v>
      </c>
      <c r="N143" s="91">
        <f t="shared" si="70"/>
        <v>106262.00954770617</v>
      </c>
      <c r="O143" s="87" t="s">
        <v>107</v>
      </c>
      <c r="P143" s="88">
        <v>1268620.3799999999</v>
      </c>
      <c r="Q143" s="88">
        <f t="shared" si="60"/>
        <v>12686.203799999999</v>
      </c>
      <c r="R143" s="93">
        <f t="shared" si="71"/>
        <v>362</v>
      </c>
      <c r="S143" s="88">
        <f t="shared" si="72"/>
        <v>3175.8899631278828</v>
      </c>
      <c r="T143" s="91">
        <f t="shared" si="73"/>
        <v>144372.68910524074</v>
      </c>
      <c r="U143" s="94" t="s">
        <v>107</v>
      </c>
      <c r="V143" s="19">
        <v>1216932.5034239872</v>
      </c>
      <c r="W143" s="95">
        <f t="shared" si="61"/>
        <v>2.1829402644414155E-2</v>
      </c>
      <c r="X143" s="19">
        <f t="shared" si="62"/>
        <v>11815.092580848488</v>
      </c>
      <c r="Y143" s="19">
        <f t="shared" si="63"/>
        <v>1228747.5960048356</v>
      </c>
      <c r="Z143" s="19">
        <v>0</v>
      </c>
      <c r="AA143" s="96">
        <v>348</v>
      </c>
      <c r="AB143" s="19">
        <f t="shared" si="64"/>
        <v>3530.8838965656196</v>
      </c>
      <c r="AC143" s="19">
        <f t="shared" si="65"/>
        <v>42370.606758787435</v>
      </c>
    </row>
    <row r="144" spans="1:29" x14ac:dyDescent="0.25">
      <c r="A144" s="103" t="s">
        <v>112</v>
      </c>
      <c r="B144" s="104" t="s">
        <v>113</v>
      </c>
      <c r="C144" s="17">
        <v>94780.15</v>
      </c>
      <c r="D144" s="17">
        <v>947.8</v>
      </c>
      <c r="E144" s="105">
        <v>120</v>
      </c>
      <c r="F144" s="17">
        <f t="shared" si="59"/>
        <v>781.93624999999997</v>
      </c>
      <c r="G144" s="107">
        <v>17153.22</v>
      </c>
      <c r="H144" s="108">
        <f t="shared" si="49"/>
        <v>1.5024344892055914E-3</v>
      </c>
      <c r="I144" s="106">
        <f t="shared" si="66"/>
        <v>2177.6199998023408</v>
      </c>
      <c r="J144" s="106">
        <f t="shared" si="67"/>
        <v>96957.769999802331</v>
      </c>
      <c r="K144" s="106">
        <f t="shared" si="68"/>
        <v>969.57769999802338</v>
      </c>
      <c r="L144" s="109">
        <v>98</v>
      </c>
      <c r="M144" s="106">
        <f t="shared" si="69"/>
        <v>804.43849285514591</v>
      </c>
      <c r="N144" s="107">
        <f t="shared" si="70"/>
        <v>26806.481914261753</v>
      </c>
      <c r="O144" s="104" t="s">
        <v>113</v>
      </c>
      <c r="P144" s="17">
        <v>96957.77</v>
      </c>
      <c r="Q144" s="17">
        <f t="shared" si="60"/>
        <v>969.57770000000005</v>
      </c>
      <c r="R144" s="109">
        <f t="shared" si="71"/>
        <v>86</v>
      </c>
      <c r="S144" s="17">
        <f t="shared" si="72"/>
        <v>804.43849285742169</v>
      </c>
      <c r="T144" s="107">
        <f t="shared" si="73"/>
        <v>36459.743828550811</v>
      </c>
      <c r="U144" s="104" t="s">
        <v>113</v>
      </c>
      <c r="V144" s="17"/>
      <c r="W144" s="110"/>
      <c r="X144" s="17">
        <f t="shared" si="62"/>
        <v>0</v>
      </c>
      <c r="Y144" s="17">
        <v>6079.0936888454398</v>
      </c>
      <c r="Z144" s="17">
        <v>0</v>
      </c>
      <c r="AA144" s="109">
        <v>60</v>
      </c>
      <c r="AB144" s="17">
        <f t="shared" si="64"/>
        <v>101.31822814742399</v>
      </c>
      <c r="AC144" s="17">
        <f t="shared" si="65"/>
        <v>1215.8187377690879</v>
      </c>
    </row>
    <row r="145" spans="1:30" x14ac:dyDescent="0.25">
      <c r="A145" s="103" t="s">
        <v>112</v>
      </c>
      <c r="B145" s="104" t="s">
        <v>114</v>
      </c>
      <c r="C145" s="17">
        <v>26682.48</v>
      </c>
      <c r="D145" s="17">
        <v>266.82</v>
      </c>
      <c r="E145" s="105">
        <v>120</v>
      </c>
      <c r="F145" s="17">
        <f t="shared" si="59"/>
        <v>220.13050000000001</v>
      </c>
      <c r="G145" s="107">
        <v>4828.97</v>
      </c>
      <c r="H145" s="108">
        <f t="shared" si="49"/>
        <v>4.2296491627770596E-4</v>
      </c>
      <c r="I145" s="106">
        <f t="shared" si="66"/>
        <v>613.04294298253342</v>
      </c>
      <c r="J145" s="106">
        <f t="shared" si="67"/>
        <v>27295.522942982534</v>
      </c>
      <c r="K145" s="106">
        <f t="shared" si="68"/>
        <v>272.95522942982535</v>
      </c>
      <c r="L145" s="109">
        <v>98</v>
      </c>
      <c r="M145" s="106">
        <f t="shared" si="69"/>
        <v>226.46528279135416</v>
      </c>
      <c r="N145" s="107">
        <f t="shared" si="70"/>
        <v>7546.5533934962496</v>
      </c>
      <c r="O145" s="104" t="s">
        <v>114</v>
      </c>
      <c r="P145" s="17">
        <v>27295.52</v>
      </c>
      <c r="Q145" s="17">
        <f t="shared" si="60"/>
        <v>272.95519999999999</v>
      </c>
      <c r="R145" s="109">
        <f t="shared" si="71"/>
        <v>86</v>
      </c>
      <c r="S145" s="17">
        <f t="shared" si="72"/>
        <v>226.46524891283428</v>
      </c>
      <c r="T145" s="107">
        <f t="shared" si="73"/>
        <v>10264.136380450262</v>
      </c>
      <c r="U145" s="104" t="s">
        <v>114</v>
      </c>
      <c r="V145" s="17"/>
      <c r="W145" s="110"/>
      <c r="X145" s="17">
        <f t="shared" si="62"/>
        <v>0</v>
      </c>
      <c r="Y145" s="17">
        <v>13588.403606019938</v>
      </c>
      <c r="Z145" s="17">
        <v>0</v>
      </c>
      <c r="AA145" s="109">
        <v>60</v>
      </c>
      <c r="AB145" s="17">
        <f t="shared" si="64"/>
        <v>226.47339343366562</v>
      </c>
      <c r="AC145" s="17">
        <f t="shared" si="65"/>
        <v>2717.6807212039876</v>
      </c>
    </row>
    <row r="146" spans="1:30" x14ac:dyDescent="0.25">
      <c r="A146" s="103" t="s">
        <v>112</v>
      </c>
      <c r="B146" s="111" t="s">
        <v>115</v>
      </c>
      <c r="C146" s="17"/>
      <c r="D146" s="17"/>
      <c r="E146" s="105"/>
      <c r="F146" s="17"/>
      <c r="G146" s="107"/>
      <c r="H146" s="108">
        <f t="shared" si="49"/>
        <v>0</v>
      </c>
      <c r="I146" s="106"/>
      <c r="J146" s="112">
        <f>'[1]diciembre 2014 actual con compr'!C135</f>
        <v>4568.8599999999997</v>
      </c>
      <c r="K146" s="112">
        <f t="shared" si="68"/>
        <v>45.688600000000001</v>
      </c>
      <c r="L146" s="113">
        <f>240</f>
        <v>240</v>
      </c>
      <c r="M146" s="112">
        <f t="shared" si="69"/>
        <v>18.846547499999996</v>
      </c>
      <c r="N146" s="114">
        <f>((J146-K146-G146)/L146)*6</f>
        <v>113.07928499999997</v>
      </c>
      <c r="O146" s="104" t="s">
        <v>115</v>
      </c>
      <c r="P146" s="17">
        <v>4568.8599999999997</v>
      </c>
      <c r="Q146" s="17">
        <f t="shared" si="60"/>
        <v>45.688600000000001</v>
      </c>
      <c r="R146" s="109">
        <v>240</v>
      </c>
      <c r="S146" s="17">
        <f>(P146-Q146)/R146</f>
        <v>18.846547499999996</v>
      </c>
      <c r="T146" s="107">
        <f t="shared" si="73"/>
        <v>339.23785499999991</v>
      </c>
      <c r="U146" s="104" t="s">
        <v>115</v>
      </c>
      <c r="V146" s="17"/>
      <c r="W146" s="110"/>
      <c r="X146" s="17">
        <f t="shared" si="62"/>
        <v>0</v>
      </c>
      <c r="Y146" s="17">
        <v>3643.9878571428671</v>
      </c>
      <c r="Z146" s="17">
        <v>0</v>
      </c>
      <c r="AA146" s="109">
        <v>60</v>
      </c>
      <c r="AB146" s="17">
        <f t="shared" si="64"/>
        <v>60.733130952381117</v>
      </c>
      <c r="AC146" s="17">
        <f t="shared" si="65"/>
        <v>728.79757142857341</v>
      </c>
    </row>
    <row r="147" spans="1:30" x14ac:dyDescent="0.25">
      <c r="A147" s="103" t="s">
        <v>112</v>
      </c>
      <c r="B147" s="111" t="s">
        <v>116</v>
      </c>
      <c r="C147" s="17"/>
      <c r="D147" s="17"/>
      <c r="E147" s="105"/>
      <c r="F147" s="17"/>
      <c r="G147" s="107"/>
      <c r="H147" s="108">
        <f t="shared" si="49"/>
        <v>0</v>
      </c>
      <c r="I147" s="106">
        <f>H147*$AF$2</f>
        <v>0</v>
      </c>
      <c r="J147" s="112">
        <f>'[1]diciembre 2014 actual con compr'!C136</f>
        <v>433.66</v>
      </c>
      <c r="K147" s="112">
        <f t="shared" si="68"/>
        <v>4.3366000000000007</v>
      </c>
      <c r="L147" s="113">
        <v>168</v>
      </c>
      <c r="M147" s="112">
        <f t="shared" si="69"/>
        <v>2.5554964285714288</v>
      </c>
      <c r="N147" s="114">
        <f>((J147-K147-G147)/L147)*6</f>
        <v>15.332978571428573</v>
      </c>
      <c r="O147" s="104" t="s">
        <v>116</v>
      </c>
      <c r="P147" s="17">
        <v>433.66</v>
      </c>
      <c r="Q147" s="17">
        <f t="shared" si="60"/>
        <v>4.3366000000000007</v>
      </c>
      <c r="R147" s="109">
        <v>168</v>
      </c>
      <c r="S147" s="17">
        <f>(P147-Q147)/R147</f>
        <v>2.5554964285714288</v>
      </c>
      <c r="T147" s="107">
        <f t="shared" si="73"/>
        <v>45.998935714285722</v>
      </c>
      <c r="U147" s="104" t="s">
        <v>116</v>
      </c>
      <c r="V147" s="17"/>
      <c r="W147" s="110"/>
      <c r="X147" s="17">
        <f t="shared" si="62"/>
        <v>0</v>
      </c>
      <c r="Y147" s="17">
        <v>674.9885844748859</v>
      </c>
      <c r="Z147" s="17">
        <v>0</v>
      </c>
      <c r="AA147" s="109">
        <v>108</v>
      </c>
      <c r="AB147" s="17">
        <f t="shared" si="64"/>
        <v>6.2498943006933878</v>
      </c>
      <c r="AC147" s="17">
        <f t="shared" si="65"/>
        <v>74.998731608320654</v>
      </c>
    </row>
    <row r="148" spans="1:30" x14ac:dyDescent="0.25">
      <c r="A148" s="103" t="s">
        <v>112</v>
      </c>
      <c r="B148" s="111" t="s">
        <v>20</v>
      </c>
      <c r="C148" s="17"/>
      <c r="D148" s="17"/>
      <c r="E148" s="105"/>
      <c r="F148" s="17"/>
      <c r="G148" s="107"/>
      <c r="H148" s="108">
        <f t="shared" si="49"/>
        <v>0</v>
      </c>
      <c r="I148" s="106"/>
      <c r="J148" s="106"/>
      <c r="K148" s="112"/>
      <c r="L148" s="109"/>
      <c r="M148" s="112"/>
      <c r="N148" s="114"/>
      <c r="O148" s="111" t="s">
        <v>117</v>
      </c>
      <c r="P148" s="18">
        <v>5161.8100000000004</v>
      </c>
      <c r="Q148" s="18">
        <f t="shared" si="60"/>
        <v>51.618100000000005</v>
      </c>
      <c r="R148" s="113">
        <v>120</v>
      </c>
      <c r="S148" s="18">
        <f>(P148-Q148-N148)/R148</f>
        <v>42.584932500000008</v>
      </c>
      <c r="T148" s="114">
        <f>N148+(S148*8)</f>
        <v>340.67946000000006</v>
      </c>
      <c r="U148" s="104" t="s">
        <v>117</v>
      </c>
      <c r="V148" s="17"/>
      <c r="W148" s="110"/>
      <c r="X148" s="17">
        <f t="shared" si="62"/>
        <v>0</v>
      </c>
      <c r="Y148" s="17">
        <v>4196.3572243966082</v>
      </c>
      <c r="Z148" s="17">
        <v>0</v>
      </c>
      <c r="AA148" s="109">
        <v>120</v>
      </c>
      <c r="AB148" s="17">
        <f t="shared" si="64"/>
        <v>34.969643536638401</v>
      </c>
      <c r="AC148" s="17">
        <f t="shared" si="65"/>
        <v>419.63572243966081</v>
      </c>
    </row>
    <row r="149" spans="1:30" x14ac:dyDescent="0.25">
      <c r="A149" s="103" t="s">
        <v>112</v>
      </c>
      <c r="B149" s="111" t="s">
        <v>20</v>
      </c>
      <c r="C149" s="17"/>
      <c r="D149" s="17"/>
      <c r="E149" s="105"/>
      <c r="F149" s="17"/>
      <c r="G149" s="107"/>
      <c r="H149" s="108">
        <f t="shared" si="49"/>
        <v>0</v>
      </c>
      <c r="I149" s="106"/>
      <c r="J149" s="106"/>
      <c r="K149" s="112"/>
      <c r="L149" s="109"/>
      <c r="M149" s="112"/>
      <c r="N149" s="114"/>
      <c r="O149" s="111" t="s">
        <v>118</v>
      </c>
      <c r="P149" s="18">
        <v>8064</v>
      </c>
      <c r="Q149" s="18">
        <f t="shared" si="60"/>
        <v>80.64</v>
      </c>
      <c r="R149" s="113">
        <v>120</v>
      </c>
      <c r="S149" s="18">
        <f>(P149-Q149-N149)/R149</f>
        <v>66.527999999999992</v>
      </c>
      <c r="T149" s="114">
        <f>N149+(S149*8)</f>
        <v>532.22399999999993</v>
      </c>
      <c r="U149" s="104" t="s">
        <v>118</v>
      </c>
      <c r="V149" s="17"/>
      <c r="W149" s="110"/>
      <c r="X149" s="17">
        <f t="shared" si="62"/>
        <v>0</v>
      </c>
      <c r="Y149" s="17">
        <v>5873.9130789302053</v>
      </c>
      <c r="Z149" s="17">
        <v>0</v>
      </c>
      <c r="AA149" s="109">
        <v>120</v>
      </c>
      <c r="AB149" s="17">
        <f t="shared" si="64"/>
        <v>48.949275657751713</v>
      </c>
      <c r="AC149" s="17">
        <f t="shared" si="65"/>
        <v>587.39130789302055</v>
      </c>
    </row>
    <row r="150" spans="1:30" x14ac:dyDescent="0.25">
      <c r="A150" s="103" t="s">
        <v>112</v>
      </c>
      <c r="B150" s="111" t="s">
        <v>20</v>
      </c>
      <c r="C150" s="17"/>
      <c r="D150" s="17"/>
      <c r="E150" s="105"/>
      <c r="F150" s="17"/>
      <c r="G150" s="107"/>
      <c r="H150" s="108">
        <f t="shared" si="49"/>
        <v>0</v>
      </c>
      <c r="I150" s="106"/>
      <c r="J150" s="106"/>
      <c r="K150" s="112"/>
      <c r="L150" s="109"/>
      <c r="M150" s="112"/>
      <c r="N150" s="114"/>
      <c r="O150" s="111"/>
      <c r="P150" s="18"/>
      <c r="Q150" s="17"/>
      <c r="R150" s="109"/>
      <c r="S150" s="18"/>
      <c r="T150" s="114"/>
      <c r="U150" s="111" t="s">
        <v>118</v>
      </c>
      <c r="V150" s="17"/>
      <c r="W150" s="110"/>
      <c r="X150" s="17">
        <f t="shared" si="62"/>
        <v>0</v>
      </c>
      <c r="Y150" s="18">
        <v>601.91999999999996</v>
      </c>
      <c r="Z150" s="17">
        <v>0</v>
      </c>
      <c r="AA150" s="113">
        <v>120</v>
      </c>
      <c r="AB150" s="18">
        <f t="shared" si="64"/>
        <v>5.016</v>
      </c>
      <c r="AC150" s="18">
        <f>(AB150*1)</f>
        <v>5.016</v>
      </c>
      <c r="AD150" s="117" t="s">
        <v>20</v>
      </c>
    </row>
    <row r="151" spans="1:30" x14ac:dyDescent="0.25">
      <c r="A151" s="103" t="s">
        <v>112</v>
      </c>
      <c r="B151" s="111" t="s">
        <v>20</v>
      </c>
      <c r="C151" s="17"/>
      <c r="D151" s="17"/>
      <c r="E151" s="105"/>
      <c r="F151" s="17"/>
      <c r="G151" s="107"/>
      <c r="H151" s="108">
        <f t="shared" si="49"/>
        <v>0</v>
      </c>
      <c r="I151" s="106"/>
      <c r="J151" s="106"/>
      <c r="K151" s="112"/>
      <c r="L151" s="109"/>
      <c r="M151" s="112"/>
      <c r="N151" s="114"/>
      <c r="O151" s="111"/>
      <c r="P151" s="18"/>
      <c r="Q151" s="17"/>
      <c r="R151" s="109"/>
      <c r="S151" s="18"/>
      <c r="T151" s="114"/>
      <c r="U151" s="111" t="s">
        <v>118</v>
      </c>
      <c r="V151" s="17"/>
      <c r="W151" s="110"/>
      <c r="X151" s="17">
        <f t="shared" si="62"/>
        <v>0</v>
      </c>
      <c r="Y151" s="18">
        <v>5509.63</v>
      </c>
      <c r="Z151" s="17">
        <v>0</v>
      </c>
      <c r="AA151" s="113">
        <v>84</v>
      </c>
      <c r="AB151" s="18">
        <f t="shared" si="64"/>
        <v>65.590833333333336</v>
      </c>
      <c r="AC151" s="18">
        <f>(AB151*11)</f>
        <v>721.49916666666672</v>
      </c>
    </row>
    <row r="152" spans="1:30" x14ac:dyDescent="0.25">
      <c r="A152" s="103" t="s">
        <v>112</v>
      </c>
      <c r="B152" s="111" t="s">
        <v>20</v>
      </c>
      <c r="C152" s="17"/>
      <c r="D152" s="17"/>
      <c r="E152" s="105"/>
      <c r="F152" s="17"/>
      <c r="G152" s="107"/>
      <c r="H152" s="108">
        <f t="shared" si="49"/>
        <v>0</v>
      </c>
      <c r="I152" s="106"/>
      <c r="J152" s="106"/>
      <c r="K152" s="112"/>
      <c r="L152" s="109"/>
      <c r="M152" s="112"/>
      <c r="N152" s="114"/>
      <c r="O152" s="111"/>
      <c r="P152" s="18"/>
      <c r="Q152" s="17"/>
      <c r="R152" s="109"/>
      <c r="S152" s="18"/>
      <c r="T152" s="114"/>
      <c r="U152" s="111" t="s">
        <v>119</v>
      </c>
      <c r="V152" s="17"/>
      <c r="W152" s="110"/>
      <c r="X152" s="17">
        <f t="shared" si="62"/>
        <v>0</v>
      </c>
      <c r="Y152" s="18">
        <v>158.03</v>
      </c>
      <c r="Z152" s="17">
        <v>0</v>
      </c>
      <c r="AA152" s="113">
        <v>60</v>
      </c>
      <c r="AB152" s="18">
        <f>(Y152-Z152)/AA152</f>
        <v>2.6338333333333335</v>
      </c>
      <c r="AC152" s="18">
        <f>(AB152*11)</f>
        <v>28.972166666666666</v>
      </c>
    </row>
    <row r="153" spans="1:30" x14ac:dyDescent="0.25">
      <c r="A153" s="103" t="s">
        <v>112</v>
      </c>
      <c r="B153" s="111" t="s">
        <v>120</v>
      </c>
      <c r="C153" s="17"/>
      <c r="D153" s="17"/>
      <c r="E153" s="105"/>
      <c r="F153" s="17"/>
      <c r="G153" s="107"/>
      <c r="H153" s="108">
        <f t="shared" si="49"/>
        <v>0</v>
      </c>
      <c r="I153" s="106"/>
      <c r="J153" s="112">
        <f>'[1]diciembre 2014 actual con compr'!C137</f>
        <v>160.71</v>
      </c>
      <c r="K153" s="112">
        <f>J153</f>
        <v>160.71</v>
      </c>
      <c r="L153" s="113">
        <v>0</v>
      </c>
      <c r="M153" s="112"/>
      <c r="N153" s="114"/>
      <c r="O153" s="104" t="s">
        <v>120</v>
      </c>
      <c r="P153" s="17">
        <v>160.71</v>
      </c>
      <c r="Q153" s="17">
        <v>160.71</v>
      </c>
      <c r="R153" s="113"/>
      <c r="S153" s="17"/>
      <c r="T153" s="107">
        <v>0</v>
      </c>
      <c r="U153" s="104" t="s">
        <v>120</v>
      </c>
      <c r="V153" s="17"/>
      <c r="W153" s="110"/>
      <c r="X153" s="17">
        <f t="shared" si="62"/>
        <v>0</v>
      </c>
      <c r="Y153" s="17">
        <v>212.64732142857187</v>
      </c>
      <c r="Z153" s="17">
        <v>0</v>
      </c>
      <c r="AA153" s="109">
        <v>108</v>
      </c>
      <c r="AB153" s="17">
        <f t="shared" si="64"/>
        <v>1.968956679894184</v>
      </c>
      <c r="AC153" s="17">
        <f t="shared" si="65"/>
        <v>23.627480158730208</v>
      </c>
    </row>
    <row r="154" spans="1:30" x14ac:dyDescent="0.25">
      <c r="A154" s="103" t="s">
        <v>112</v>
      </c>
      <c r="B154" s="111" t="s">
        <v>121</v>
      </c>
      <c r="C154" s="17"/>
      <c r="D154" s="17"/>
      <c r="E154" s="105"/>
      <c r="F154" s="17"/>
      <c r="G154" s="107"/>
      <c r="H154" s="108">
        <f t="shared" si="49"/>
        <v>0</v>
      </c>
      <c r="I154" s="106"/>
      <c r="J154" s="112">
        <f>'[1]diciembre 2014 actual con compr'!C138</f>
        <v>100.45</v>
      </c>
      <c r="K154" s="112">
        <f>J154*1%</f>
        <v>1.0044999999999999</v>
      </c>
      <c r="L154" s="113">
        <v>12</v>
      </c>
      <c r="M154" s="112">
        <f>(J154-K154-G154)/L154</f>
        <v>8.2871250000000014</v>
      </c>
      <c r="N154" s="114">
        <f>((J154-K154-G154)/L154)*1</f>
        <v>8.2871250000000014</v>
      </c>
      <c r="O154" s="104" t="s">
        <v>121</v>
      </c>
      <c r="P154" s="17">
        <v>100.45</v>
      </c>
      <c r="Q154" s="17">
        <f t="shared" ref="Q154:Q159" si="74">P154*1%</f>
        <v>1.0044999999999999</v>
      </c>
      <c r="R154" s="109">
        <v>12</v>
      </c>
      <c r="S154" s="17">
        <f>(P154-Q154-N154)/R154</f>
        <v>7.5965312500000008</v>
      </c>
      <c r="T154" s="114">
        <f>N154+(S154*12)</f>
        <v>99.44550000000001</v>
      </c>
      <c r="U154" s="104" t="s">
        <v>121</v>
      </c>
      <c r="V154" s="17"/>
      <c r="W154" s="110"/>
      <c r="X154" s="17">
        <f t="shared" si="62"/>
        <v>0</v>
      </c>
      <c r="Y154" s="17">
        <v>12656.035958904111</v>
      </c>
      <c r="Z154" s="17">
        <v>0</v>
      </c>
      <c r="AA154" s="109">
        <v>108</v>
      </c>
      <c r="AB154" s="17">
        <f t="shared" si="64"/>
        <v>117.18551813800103</v>
      </c>
      <c r="AC154" s="17">
        <f t="shared" si="65"/>
        <v>1406.2262176560123</v>
      </c>
    </row>
    <row r="155" spans="1:30" x14ac:dyDescent="0.25">
      <c r="A155" s="103" t="s">
        <v>112</v>
      </c>
      <c r="B155" s="104" t="s">
        <v>122</v>
      </c>
      <c r="C155" s="17">
        <v>352.69</v>
      </c>
      <c r="D155" s="17">
        <v>3.53</v>
      </c>
      <c r="E155" s="105">
        <v>120</v>
      </c>
      <c r="F155" s="17">
        <f t="shared" si="59"/>
        <v>2.9096666666666668</v>
      </c>
      <c r="G155" s="107">
        <v>64.010000000000005</v>
      </c>
      <c r="H155" s="108">
        <f t="shared" si="49"/>
        <v>5.5907657879621426E-6</v>
      </c>
      <c r="I155" s="106">
        <f>H155*$AF$2</f>
        <v>8.1032241216149963</v>
      </c>
      <c r="J155" s="106">
        <f>C155+I155</f>
        <v>360.79322412161497</v>
      </c>
      <c r="K155" s="17">
        <f>J155*1%</f>
        <v>3.6079322412161496</v>
      </c>
      <c r="L155" s="109">
        <v>98</v>
      </c>
      <c r="M155" s="106">
        <f>(J155-K155-G155)/L155</f>
        <v>2.9915846110244781</v>
      </c>
      <c r="N155" s="107">
        <f>G155+(M155*12)</f>
        <v>99.909015332293734</v>
      </c>
      <c r="O155" s="104" t="s">
        <v>122</v>
      </c>
      <c r="P155" s="17">
        <v>360.79</v>
      </c>
      <c r="Q155" s="17">
        <f t="shared" si="74"/>
        <v>3.6079000000000003</v>
      </c>
      <c r="R155" s="109">
        <f>L155-12</f>
        <v>86</v>
      </c>
      <c r="S155" s="17">
        <f>(P155-Q155-N155)/R155</f>
        <v>2.9915474961361199</v>
      </c>
      <c r="T155" s="107">
        <f>N155+(S155*12)</f>
        <v>135.80758528592719</v>
      </c>
      <c r="U155" s="104" t="s">
        <v>122</v>
      </c>
      <c r="V155" s="17"/>
      <c r="W155" s="110"/>
      <c r="X155" s="17">
        <f t="shared" si="62"/>
        <v>0</v>
      </c>
      <c r="Y155" s="17">
        <v>231.38690476190536</v>
      </c>
      <c r="Z155" s="17">
        <v>0</v>
      </c>
      <c r="AA155" s="109">
        <v>84</v>
      </c>
      <c r="AB155" s="17">
        <f t="shared" si="64"/>
        <v>2.7546060090703017</v>
      </c>
      <c r="AC155" s="17">
        <f t="shared" si="65"/>
        <v>33.055272108843624</v>
      </c>
    </row>
    <row r="156" spans="1:30" x14ac:dyDescent="0.25">
      <c r="A156" s="103" t="s">
        <v>112</v>
      </c>
      <c r="B156" s="104" t="s">
        <v>123</v>
      </c>
      <c r="C156" s="17">
        <v>188106.35</v>
      </c>
      <c r="D156" s="17">
        <v>1881.06</v>
      </c>
      <c r="E156" s="105">
        <v>120</v>
      </c>
      <c r="F156" s="17">
        <f t="shared" si="59"/>
        <v>1551.8774166666667</v>
      </c>
      <c r="G156" s="107">
        <v>34127.68</v>
      </c>
      <c r="H156" s="108">
        <f t="shared" si="49"/>
        <v>2.9818212766974752E-3</v>
      </c>
      <c r="I156" s="106">
        <f>H156*$AF$2</f>
        <v>4321.8347918822565</v>
      </c>
      <c r="J156" s="106">
        <f>C156+I156</f>
        <v>192428.18479188226</v>
      </c>
      <c r="K156" s="17">
        <f>J156*1%</f>
        <v>1924.2818479188227</v>
      </c>
      <c r="L156" s="109">
        <v>98</v>
      </c>
      <c r="M156" s="106">
        <f>(J156-K156-G156)/L156</f>
        <v>1595.6757443261577</v>
      </c>
      <c r="N156" s="107">
        <f>G156+(M156*12)</f>
        <v>53275.788931913892</v>
      </c>
      <c r="O156" s="104" t="s">
        <v>123</v>
      </c>
      <c r="P156" s="17">
        <v>192428.18</v>
      </c>
      <c r="Q156" s="17">
        <f t="shared" si="74"/>
        <v>1924.2818</v>
      </c>
      <c r="R156" s="109">
        <f>L156-12</f>
        <v>86</v>
      </c>
      <c r="S156" s="17">
        <f>(P156-Q156-N156)/R156</f>
        <v>1595.6756891637917</v>
      </c>
      <c r="T156" s="107">
        <f>N156+(S156*12)</f>
        <v>72423.897201879387</v>
      </c>
      <c r="U156" s="104" t="s">
        <v>123</v>
      </c>
      <c r="V156" s="17"/>
      <c r="W156" s="110"/>
      <c r="X156" s="17">
        <f t="shared" si="62"/>
        <v>0</v>
      </c>
      <c r="Y156" s="17">
        <v>178699.80739809526</v>
      </c>
      <c r="Z156" s="17">
        <v>0</v>
      </c>
      <c r="AA156" s="109">
        <v>264</v>
      </c>
      <c r="AB156" s="17">
        <f t="shared" si="64"/>
        <v>676.89320984126994</v>
      </c>
      <c r="AC156" s="17">
        <f t="shared" si="65"/>
        <v>8122.7185180952392</v>
      </c>
    </row>
    <row r="157" spans="1:30" x14ac:dyDescent="0.25">
      <c r="A157" s="103" t="s">
        <v>112</v>
      </c>
      <c r="B157" s="111" t="s">
        <v>124</v>
      </c>
      <c r="C157" s="18"/>
      <c r="D157" s="18"/>
      <c r="E157" s="115"/>
      <c r="F157" s="18"/>
      <c r="G157" s="114"/>
      <c r="H157" s="116">
        <f t="shared" si="49"/>
        <v>0</v>
      </c>
      <c r="I157" s="112"/>
      <c r="J157" s="112">
        <f>'[1]diciembre 2014 actual con compr'!C141</f>
        <v>24181.919999999998</v>
      </c>
      <c r="K157" s="18">
        <f>J157*1%</f>
        <v>241.8192</v>
      </c>
      <c r="L157" s="113">
        <v>0</v>
      </c>
      <c r="M157" s="112">
        <v>0</v>
      </c>
      <c r="N157" s="114">
        <f>G157+(M157*12)</f>
        <v>0</v>
      </c>
      <c r="O157" s="104" t="s">
        <v>124</v>
      </c>
      <c r="P157" s="17">
        <v>24181.919999999998</v>
      </c>
      <c r="Q157" s="17">
        <f t="shared" si="74"/>
        <v>241.8192</v>
      </c>
      <c r="R157" s="113">
        <v>120</v>
      </c>
      <c r="S157" s="17">
        <f>(P157-Q157-N157)/R157</f>
        <v>199.50083999999998</v>
      </c>
      <c r="T157" s="107">
        <f>N157+(S157*12)</f>
        <v>2394.01008</v>
      </c>
      <c r="U157" s="104" t="s">
        <v>124</v>
      </c>
      <c r="V157" s="17"/>
      <c r="W157" s="110"/>
      <c r="X157" s="17">
        <f t="shared" si="62"/>
        <v>0</v>
      </c>
      <c r="Y157" s="17">
        <v>17653.310528375736</v>
      </c>
      <c r="Z157" s="17">
        <v>0</v>
      </c>
      <c r="AA157" s="109">
        <v>288</v>
      </c>
      <c r="AB157" s="17">
        <f t="shared" si="64"/>
        <v>61.296217112415746</v>
      </c>
      <c r="AC157" s="17">
        <f t="shared" si="65"/>
        <v>735.55460534898896</v>
      </c>
    </row>
    <row r="158" spans="1:30" s="117" customFormat="1" x14ac:dyDescent="0.25">
      <c r="A158" s="103" t="s">
        <v>112</v>
      </c>
      <c r="B158" s="111" t="s">
        <v>125</v>
      </c>
      <c r="C158" s="17"/>
      <c r="D158" s="17"/>
      <c r="E158" s="105"/>
      <c r="F158" s="17"/>
      <c r="G158" s="107"/>
      <c r="H158" s="108">
        <f t="shared" si="49"/>
        <v>0</v>
      </c>
      <c r="I158" s="106"/>
      <c r="J158" s="112">
        <f>'[1]diciembre 2014 actual con compr'!C142</f>
        <v>1484.16</v>
      </c>
      <c r="K158" s="18">
        <f>J158*1%</f>
        <v>14.841600000000001</v>
      </c>
      <c r="L158" s="113">
        <v>180</v>
      </c>
      <c r="M158" s="112">
        <f>(J158-K158-G158)/L158</f>
        <v>8.1628800000000012</v>
      </c>
      <c r="N158" s="114">
        <f>((J158-K158-G158)/L158)*5</f>
        <v>40.814400000000006</v>
      </c>
      <c r="O158" s="104" t="s">
        <v>125</v>
      </c>
      <c r="P158" s="17">
        <v>1484.16</v>
      </c>
      <c r="Q158" s="17">
        <f t="shared" si="74"/>
        <v>14.841600000000001</v>
      </c>
      <c r="R158" s="113">
        <v>180</v>
      </c>
      <c r="S158" s="18">
        <f>(P158-Q158)/R158</f>
        <v>8.1628800000000012</v>
      </c>
      <c r="T158" s="114">
        <f>N158+(S158*12)</f>
        <v>138.76896000000002</v>
      </c>
      <c r="U158" s="104" t="s">
        <v>125</v>
      </c>
      <c r="V158" s="17"/>
      <c r="W158" s="110"/>
      <c r="X158" s="17">
        <f t="shared" si="62"/>
        <v>0</v>
      </c>
      <c r="Y158" s="17">
        <v>1063.2366071428594</v>
      </c>
      <c r="Z158" s="17">
        <v>0</v>
      </c>
      <c r="AA158" s="109">
        <v>108</v>
      </c>
      <c r="AB158" s="17">
        <f t="shared" si="64"/>
        <v>9.84478339947092</v>
      </c>
      <c r="AC158" s="17">
        <f t="shared" si="65"/>
        <v>118.13740079365104</v>
      </c>
    </row>
    <row r="159" spans="1:30" x14ac:dyDescent="0.25">
      <c r="A159" s="103" t="s">
        <v>112</v>
      </c>
      <c r="B159" s="111" t="s">
        <v>20</v>
      </c>
      <c r="C159" s="17"/>
      <c r="D159" s="17"/>
      <c r="E159" s="105"/>
      <c r="F159" s="17"/>
      <c r="G159" s="107"/>
      <c r="H159" s="108">
        <f t="shared" ref="H159:H222" si="75">C159/$C$409</f>
        <v>0</v>
      </c>
      <c r="I159" s="106"/>
      <c r="J159" s="106"/>
      <c r="K159" s="17"/>
      <c r="L159" s="113"/>
      <c r="M159" s="106"/>
      <c r="N159" s="107"/>
      <c r="O159" s="111" t="s">
        <v>126</v>
      </c>
      <c r="P159" s="18">
        <v>2439.98</v>
      </c>
      <c r="Q159" s="18">
        <f t="shared" si="74"/>
        <v>24.399799999999999</v>
      </c>
      <c r="R159" s="113">
        <v>180</v>
      </c>
      <c r="S159" s="18">
        <f>(P159-Q159)/R159</f>
        <v>13.419889999999999</v>
      </c>
      <c r="T159" s="114">
        <f>N159+(S159*4)</f>
        <v>53.679559999999995</v>
      </c>
      <c r="U159" s="104" t="s">
        <v>126</v>
      </c>
      <c r="V159" s="17"/>
      <c r="W159" s="110"/>
      <c r="X159" s="17">
        <f t="shared" si="62"/>
        <v>0</v>
      </c>
      <c r="Y159" s="17">
        <v>1935.007440476194</v>
      </c>
      <c r="Z159" s="17">
        <v>0</v>
      </c>
      <c r="AA159" s="109">
        <v>120</v>
      </c>
      <c r="AB159" s="17">
        <f t="shared" si="64"/>
        <v>16.125062003968285</v>
      </c>
      <c r="AC159" s="17">
        <f t="shared" si="65"/>
        <v>193.50074404761943</v>
      </c>
    </row>
    <row r="160" spans="1:30" x14ac:dyDescent="0.25">
      <c r="A160" s="103" t="s">
        <v>112</v>
      </c>
      <c r="B160" s="111" t="s">
        <v>20</v>
      </c>
      <c r="C160" s="17"/>
      <c r="D160" s="17"/>
      <c r="E160" s="105"/>
      <c r="F160" s="17"/>
      <c r="G160" s="107"/>
      <c r="H160" s="108">
        <f t="shared" si="75"/>
        <v>0</v>
      </c>
      <c r="I160" s="106"/>
      <c r="J160" s="106"/>
      <c r="K160" s="17"/>
      <c r="L160" s="113"/>
      <c r="M160" s="106"/>
      <c r="N160" s="107"/>
      <c r="O160" s="111"/>
      <c r="P160" s="18"/>
      <c r="Q160" s="17"/>
      <c r="R160" s="113"/>
      <c r="S160" s="18"/>
      <c r="T160" s="114"/>
      <c r="U160" s="111" t="s">
        <v>127</v>
      </c>
      <c r="V160" s="17"/>
      <c r="W160" s="110"/>
      <c r="X160" s="17">
        <f t="shared" si="62"/>
        <v>0</v>
      </c>
      <c r="Y160" s="18">
        <v>570</v>
      </c>
      <c r="Z160" s="17">
        <v>0</v>
      </c>
      <c r="AA160" s="113">
        <v>120</v>
      </c>
      <c r="AB160" s="18">
        <f t="shared" si="64"/>
        <v>4.75</v>
      </c>
      <c r="AC160" s="18">
        <f>(AB160*1)</f>
        <v>4.75</v>
      </c>
      <c r="AD160" s="117" t="s">
        <v>20</v>
      </c>
    </row>
    <row r="161" spans="1:30" x14ac:dyDescent="0.25">
      <c r="A161" s="103" t="s">
        <v>112</v>
      </c>
      <c r="B161" s="104" t="s">
        <v>128</v>
      </c>
      <c r="C161" s="17">
        <v>7720.43</v>
      </c>
      <c r="D161" s="17">
        <v>77.2</v>
      </c>
      <c r="E161" s="105">
        <v>120</v>
      </c>
      <c r="F161" s="17">
        <f t="shared" si="59"/>
        <v>63.693583333333336</v>
      </c>
      <c r="G161" s="107">
        <v>1400.7</v>
      </c>
      <c r="H161" s="108">
        <f t="shared" si="75"/>
        <v>1.223825906953885E-4</v>
      </c>
      <c r="I161" s="106">
        <f>H161*$AF$2</f>
        <v>177.38063059695503</v>
      </c>
      <c r="J161" s="106">
        <f>C161+I161</f>
        <v>7897.810630596955</v>
      </c>
      <c r="K161" s="17">
        <f>J161*1%</f>
        <v>78.978106305969547</v>
      </c>
      <c r="L161" s="109">
        <v>98</v>
      </c>
      <c r="M161" s="106">
        <f>(J161-K161-G161)/L161</f>
        <v>65.49114820705087</v>
      </c>
      <c r="N161" s="107">
        <f>G161+(M161*12)</f>
        <v>2186.5937784846105</v>
      </c>
      <c r="O161" s="104" t="s">
        <v>128</v>
      </c>
      <c r="P161" s="17">
        <v>7897.81</v>
      </c>
      <c r="Q161" s="17">
        <f>P161*1%</f>
        <v>78.978100000000012</v>
      </c>
      <c r="R161" s="109">
        <f>L161-12</f>
        <v>86</v>
      </c>
      <c r="S161" s="17">
        <f>(P161-Q161-N161)/R161</f>
        <v>65.491140947853367</v>
      </c>
      <c r="T161" s="107">
        <f>N161+(S161*12)</f>
        <v>2972.487469858851</v>
      </c>
      <c r="U161" s="104" t="s">
        <v>128</v>
      </c>
      <c r="V161" s="17"/>
      <c r="W161" s="110"/>
      <c r="X161" s="17">
        <f t="shared" si="62"/>
        <v>0</v>
      </c>
      <c r="Y161" s="17">
        <v>145461.94</v>
      </c>
      <c r="Z161" s="17">
        <v>0</v>
      </c>
      <c r="AA161" s="109">
        <v>204</v>
      </c>
      <c r="AB161" s="17">
        <f t="shared" si="64"/>
        <v>713.04872549019603</v>
      </c>
      <c r="AC161" s="17">
        <f t="shared" si="65"/>
        <v>8556.5847058823529</v>
      </c>
    </row>
    <row r="162" spans="1:30" x14ac:dyDescent="0.25">
      <c r="A162" s="103" t="s">
        <v>112</v>
      </c>
      <c r="B162" s="104" t="s">
        <v>128</v>
      </c>
      <c r="C162" s="17">
        <v>7720.43</v>
      </c>
      <c r="D162" s="17">
        <v>77.2</v>
      </c>
      <c r="E162" s="105">
        <v>120</v>
      </c>
      <c r="F162" s="17">
        <f t="shared" si="59"/>
        <v>63.693583333333336</v>
      </c>
      <c r="G162" s="107">
        <v>1400.7</v>
      </c>
      <c r="H162" s="108">
        <f t="shared" si="75"/>
        <v>1.223825906953885E-4</v>
      </c>
      <c r="I162" s="106">
        <f>H162*$AF$2</f>
        <v>177.38063059695503</v>
      </c>
      <c r="J162" s="106">
        <f>C162+I162</f>
        <v>7897.810630596955</v>
      </c>
      <c r="K162" s="17">
        <f>J162*1%</f>
        <v>78.978106305969547</v>
      </c>
      <c r="L162" s="109">
        <v>98</v>
      </c>
      <c r="M162" s="106">
        <f>(J162-K162-G162)/L162</f>
        <v>65.49114820705087</v>
      </c>
      <c r="N162" s="107">
        <f>G162+(M162*12)</f>
        <v>2186.5937784846105</v>
      </c>
      <c r="O162" s="104" t="s">
        <v>128</v>
      </c>
      <c r="P162" s="17">
        <v>7897.81</v>
      </c>
      <c r="Q162" s="17">
        <f>P162*1%</f>
        <v>78.978100000000012</v>
      </c>
      <c r="R162" s="109">
        <f>L162-12</f>
        <v>86</v>
      </c>
      <c r="S162" s="17">
        <f>(P162-Q162-N162)/R162</f>
        <v>65.491140947853367</v>
      </c>
      <c r="T162" s="107">
        <f>N162+(S162*12)</f>
        <v>2972.487469858851</v>
      </c>
      <c r="U162" s="104" t="s">
        <v>128</v>
      </c>
      <c r="V162" s="17"/>
      <c r="W162" s="110"/>
      <c r="X162" s="17">
        <f t="shared" si="62"/>
        <v>0</v>
      </c>
      <c r="Y162" s="17">
        <v>145461.94</v>
      </c>
      <c r="Z162" s="17">
        <v>0</v>
      </c>
      <c r="AA162" s="109">
        <v>204</v>
      </c>
      <c r="AB162" s="17">
        <f t="shared" si="64"/>
        <v>713.04872549019603</v>
      </c>
      <c r="AC162" s="17">
        <f t="shared" si="65"/>
        <v>8556.5847058823529</v>
      </c>
    </row>
    <row r="163" spans="1:30" x14ac:dyDescent="0.25">
      <c r="A163" s="103" t="s">
        <v>112</v>
      </c>
      <c r="B163" s="104" t="s">
        <v>129</v>
      </c>
      <c r="C163" s="17">
        <v>432800.06</v>
      </c>
      <c r="D163" s="17">
        <v>4328</v>
      </c>
      <c r="E163" s="105">
        <v>120</v>
      </c>
      <c r="F163" s="17">
        <f t="shared" si="59"/>
        <v>3570.6005</v>
      </c>
      <c r="G163" s="107">
        <v>78521.87</v>
      </c>
      <c r="H163" s="108">
        <f t="shared" si="75"/>
        <v>6.8606531755251426E-3</v>
      </c>
      <c r="I163" s="106">
        <f>H163*$AF$2</f>
        <v>9943.7916754895741</v>
      </c>
      <c r="J163" s="106">
        <f>C163+I163</f>
        <v>442743.85167548957</v>
      </c>
      <c r="K163" s="17">
        <f>J163*1%</f>
        <v>4427.4385167548962</v>
      </c>
      <c r="L163" s="109">
        <v>98</v>
      </c>
      <c r="M163" s="106">
        <f>(J163-K163-G163)/L163</f>
        <v>3671.3728893748439</v>
      </c>
      <c r="N163" s="107">
        <f>G163+(M163*12)</f>
        <v>122578.34467249812</v>
      </c>
      <c r="O163" s="104" t="s">
        <v>129</v>
      </c>
      <c r="P163" s="17">
        <v>442743.85</v>
      </c>
      <c r="Q163" s="17">
        <f>P163*1%</f>
        <v>4427.4385000000002</v>
      </c>
      <c r="R163" s="109">
        <f>L163-12</f>
        <v>86</v>
      </c>
      <c r="S163" s="17">
        <f>(P163-Q163-N163)/R163</f>
        <v>3671.3728700872311</v>
      </c>
      <c r="T163" s="107">
        <f>N163+(S163*12)</f>
        <v>166634.81911354489</v>
      </c>
      <c r="U163" s="104" t="s">
        <v>129</v>
      </c>
      <c r="V163" s="17"/>
      <c r="W163" s="110"/>
      <c r="X163" s="17">
        <f t="shared" si="62"/>
        <v>0</v>
      </c>
      <c r="Y163" s="17">
        <v>411156.84</v>
      </c>
      <c r="Z163" s="17">
        <v>0</v>
      </c>
      <c r="AA163" s="109">
        <v>264</v>
      </c>
      <c r="AB163" s="17">
        <f t="shared" si="64"/>
        <v>1557.4122727272729</v>
      </c>
      <c r="AC163" s="17">
        <f t="shared" si="65"/>
        <v>18688.947272727273</v>
      </c>
    </row>
    <row r="164" spans="1:30" x14ac:dyDescent="0.25">
      <c r="A164" s="103" t="s">
        <v>112</v>
      </c>
      <c r="B164" s="104" t="s">
        <v>130</v>
      </c>
      <c r="C164" s="17">
        <v>8010.79</v>
      </c>
      <c r="D164" s="17">
        <v>80.11</v>
      </c>
      <c r="E164" s="105">
        <v>120</v>
      </c>
      <c r="F164" s="17">
        <f t="shared" si="59"/>
        <v>66.088999999999999</v>
      </c>
      <c r="G164" s="107">
        <v>1321.78</v>
      </c>
      <c r="H164" s="108">
        <f t="shared" si="75"/>
        <v>1.2698531477090151E-4</v>
      </c>
      <c r="I164" s="106">
        <f>H164*$AF$2</f>
        <v>184.05179268250362</v>
      </c>
      <c r="J164" s="106">
        <f>C164+I164</f>
        <v>8194.8417926825041</v>
      </c>
      <c r="K164" s="17">
        <f>J164*1%</f>
        <v>81.948417926825044</v>
      </c>
      <c r="L164" s="109">
        <v>100</v>
      </c>
      <c r="M164" s="106">
        <f>(J164-K164-G164)/L164</f>
        <v>67.911133747556789</v>
      </c>
      <c r="N164" s="107">
        <f>G164+(M164*12)</f>
        <v>2136.7136049706814</v>
      </c>
      <c r="O164" s="104" t="s">
        <v>130</v>
      </c>
      <c r="P164" s="17">
        <v>8194.84</v>
      </c>
      <c r="Q164" s="17">
        <f>P164*1%</f>
        <v>81.948400000000007</v>
      </c>
      <c r="R164" s="109">
        <f>L164-12</f>
        <v>88</v>
      </c>
      <c r="S164" s="17">
        <f>(P164-Q164-N164)/R164</f>
        <v>67.911113579878617</v>
      </c>
      <c r="T164" s="107">
        <f>N164+(S164*12)</f>
        <v>2951.646967929225</v>
      </c>
      <c r="U164" s="104" t="s">
        <v>130</v>
      </c>
      <c r="V164" s="17"/>
      <c r="W164" s="110"/>
      <c r="X164" s="17">
        <f t="shared" si="62"/>
        <v>0</v>
      </c>
      <c r="Y164" s="17">
        <v>7171.81</v>
      </c>
      <c r="Z164" s="17">
        <v>0</v>
      </c>
      <c r="AA164" s="109">
        <v>204</v>
      </c>
      <c r="AB164" s="17">
        <f t="shared" si="64"/>
        <v>35.15593137254902</v>
      </c>
      <c r="AC164" s="17">
        <f t="shared" si="65"/>
        <v>421.87117647058824</v>
      </c>
    </row>
    <row r="165" spans="1:30" x14ac:dyDescent="0.25">
      <c r="A165" s="103" t="s">
        <v>112</v>
      </c>
      <c r="B165" s="111" t="s">
        <v>131</v>
      </c>
      <c r="C165" s="17"/>
      <c r="D165" s="17"/>
      <c r="E165" s="105"/>
      <c r="F165" s="17"/>
      <c r="G165" s="107"/>
      <c r="H165" s="108">
        <f t="shared" si="75"/>
        <v>0</v>
      </c>
      <c r="I165" s="106"/>
      <c r="J165" s="112">
        <v>533.12</v>
      </c>
      <c r="K165" s="18">
        <f>J165*1%</f>
        <v>5.3311999999999999</v>
      </c>
      <c r="L165" s="113">
        <v>120</v>
      </c>
      <c r="M165" s="112">
        <f>(J165-K165-G165)/L165</f>
        <v>4.3982400000000004</v>
      </c>
      <c r="N165" s="114">
        <f>((J165-K165-G165)/L165)*2</f>
        <v>8.7964800000000007</v>
      </c>
      <c r="O165" s="104" t="s">
        <v>131</v>
      </c>
      <c r="P165" s="17">
        <v>533.12</v>
      </c>
      <c r="Q165" s="17">
        <f>P165*1%</f>
        <v>5.3311999999999999</v>
      </c>
      <c r="R165" s="113">
        <v>120</v>
      </c>
      <c r="S165" s="17">
        <f>(P165-Q165)/R165</f>
        <v>4.3982400000000004</v>
      </c>
      <c r="T165" s="107">
        <f>N165+(S165*12)</f>
        <v>61.575360000000003</v>
      </c>
      <c r="U165" s="104" t="s">
        <v>131</v>
      </c>
      <c r="V165" s="17"/>
      <c r="W165" s="110"/>
      <c r="X165" s="17">
        <f t="shared" si="62"/>
        <v>0</v>
      </c>
      <c r="Y165" s="17">
        <v>425.29</v>
      </c>
      <c r="Z165" s="17">
        <v>0</v>
      </c>
      <c r="AA165" s="109">
        <v>108</v>
      </c>
      <c r="AB165" s="17">
        <f t="shared" si="64"/>
        <v>3.9378703703703706</v>
      </c>
      <c r="AC165" s="17">
        <f>(AB165*12)</f>
        <v>47.254444444444445</v>
      </c>
    </row>
    <row r="166" spans="1:30" x14ac:dyDescent="0.25">
      <c r="A166" s="103" t="s">
        <v>112</v>
      </c>
      <c r="B166" s="111" t="s">
        <v>20</v>
      </c>
      <c r="C166" s="17"/>
      <c r="D166" s="17"/>
      <c r="E166" s="105"/>
      <c r="F166" s="17"/>
      <c r="G166" s="107"/>
      <c r="H166" s="108">
        <f t="shared" si="75"/>
        <v>0</v>
      </c>
      <c r="I166" s="106"/>
      <c r="J166" s="106">
        <f>C166+I166</f>
        <v>0</v>
      </c>
      <c r="K166" s="17"/>
      <c r="L166" s="113"/>
      <c r="M166" s="106"/>
      <c r="N166" s="107">
        <f>G166+(M166*12)</f>
        <v>0</v>
      </c>
      <c r="O166" s="104"/>
      <c r="P166" s="17"/>
      <c r="Q166" s="17"/>
      <c r="R166" s="113"/>
      <c r="S166" s="17"/>
      <c r="T166" s="107"/>
      <c r="U166" s="111" t="s">
        <v>132</v>
      </c>
      <c r="V166" s="17"/>
      <c r="W166" s="110"/>
      <c r="X166" s="17">
        <f t="shared" si="62"/>
        <v>0</v>
      </c>
      <c r="Y166" s="18">
        <v>671.42</v>
      </c>
      <c r="Z166" s="17">
        <v>0</v>
      </c>
      <c r="AA166" s="113">
        <v>180</v>
      </c>
      <c r="AB166" s="18">
        <f t="shared" si="64"/>
        <v>3.7301111111111109</v>
      </c>
      <c r="AC166" s="18">
        <f>(AB166*11)</f>
        <v>41.031222222222219</v>
      </c>
    </row>
    <row r="167" spans="1:30" x14ac:dyDescent="0.25">
      <c r="A167" s="103" t="s">
        <v>112</v>
      </c>
      <c r="B167" s="104" t="s">
        <v>133</v>
      </c>
      <c r="C167" s="17">
        <v>8393.2800000000007</v>
      </c>
      <c r="D167" s="17">
        <v>83.93</v>
      </c>
      <c r="E167" s="105">
        <v>120</v>
      </c>
      <c r="F167" s="17">
        <f>(C167-D167)/E167</f>
        <v>69.244583333333338</v>
      </c>
      <c r="G167" s="107">
        <v>1522.78</v>
      </c>
      <c r="H167" s="108">
        <f t="shared" si="75"/>
        <v>1.3304846372958376E-4</v>
      </c>
      <c r="I167" s="106">
        <f t="shared" ref="I167:I230" si="76">H167*$AF$2</f>
        <v>192.83968628390008</v>
      </c>
      <c r="J167" s="106">
        <f>C167+I167</f>
        <v>8586.1196862839006</v>
      </c>
      <c r="K167" s="17">
        <f>J167*1%</f>
        <v>85.861196862839009</v>
      </c>
      <c r="L167" s="109">
        <v>98</v>
      </c>
      <c r="M167" s="106">
        <f>(J167-K167-G167)/L167</f>
        <v>71.198760096133284</v>
      </c>
      <c r="N167" s="107">
        <f>G167+(M167*12)</f>
        <v>2377.1651211535991</v>
      </c>
      <c r="O167" s="104" t="s">
        <v>133</v>
      </c>
      <c r="P167" s="17">
        <v>8586.1200000000008</v>
      </c>
      <c r="Q167" s="17">
        <f>P167*1%</f>
        <v>85.861200000000011</v>
      </c>
      <c r="R167" s="109">
        <f>L167-12</f>
        <v>86</v>
      </c>
      <c r="S167" s="17">
        <f>(P167-Q167-N167)/R167</f>
        <v>71.198763707516306</v>
      </c>
      <c r="T167" s="107">
        <f>N167+(S167*12)</f>
        <v>3231.5502856437947</v>
      </c>
      <c r="U167" s="104" t="s">
        <v>133</v>
      </c>
      <c r="V167" s="17"/>
      <c r="W167" s="110"/>
      <c r="X167" s="17">
        <f t="shared" si="62"/>
        <v>0</v>
      </c>
      <c r="Y167" s="17">
        <v>2717.2738976883566</v>
      </c>
      <c r="Z167" s="17">
        <v>0</v>
      </c>
      <c r="AA167" s="109">
        <v>204</v>
      </c>
      <c r="AB167" s="17">
        <f t="shared" si="64"/>
        <v>13.319970086707631</v>
      </c>
      <c r="AC167" s="17">
        <f t="shared" si="65"/>
        <v>159.83964104049159</v>
      </c>
    </row>
    <row r="168" spans="1:30" x14ac:dyDescent="0.25">
      <c r="A168" s="103" t="s">
        <v>112</v>
      </c>
      <c r="B168" s="111" t="s">
        <v>134</v>
      </c>
      <c r="C168" s="17"/>
      <c r="D168" s="17"/>
      <c r="E168" s="105"/>
      <c r="F168" s="17"/>
      <c r="G168" s="107"/>
      <c r="H168" s="108">
        <f t="shared" si="75"/>
        <v>0</v>
      </c>
      <c r="I168" s="106">
        <f t="shared" si="76"/>
        <v>0</v>
      </c>
      <c r="J168" s="112">
        <v>375</v>
      </c>
      <c r="K168" s="18">
        <f>J168*1%</f>
        <v>3.75</v>
      </c>
      <c r="L168" s="113">
        <v>24</v>
      </c>
      <c r="M168" s="112">
        <f>(J168-K168-G168)/L168</f>
        <v>15.46875</v>
      </c>
      <c r="N168" s="114">
        <f>((J168-K168-G168)/L168)*5</f>
        <v>77.34375</v>
      </c>
      <c r="O168" s="104" t="s">
        <v>134</v>
      </c>
      <c r="P168" s="17">
        <v>375</v>
      </c>
      <c r="Q168" s="17">
        <f>P168*1%</f>
        <v>3.75</v>
      </c>
      <c r="R168" s="113">
        <v>24</v>
      </c>
      <c r="S168" s="17">
        <f>(P168-Q168)/R168</f>
        <v>15.46875</v>
      </c>
      <c r="T168" s="107">
        <f>N168+(S168*12)</f>
        <v>262.96875</v>
      </c>
      <c r="U168" s="104" t="s">
        <v>134</v>
      </c>
      <c r="V168" s="17"/>
      <c r="W168" s="110"/>
      <c r="X168" s="17">
        <f t="shared" si="62"/>
        <v>0</v>
      </c>
      <c r="Y168" s="17">
        <v>2984.3500285388127</v>
      </c>
      <c r="Z168" s="17">
        <v>0</v>
      </c>
      <c r="AA168" s="109">
        <v>228</v>
      </c>
      <c r="AB168" s="17">
        <f t="shared" si="64"/>
        <v>13.089254511135143</v>
      </c>
      <c r="AC168" s="17">
        <f t="shared" si="65"/>
        <v>157.07105413362171</v>
      </c>
    </row>
    <row r="169" spans="1:30" x14ac:dyDescent="0.25">
      <c r="A169" s="103" t="s">
        <v>112</v>
      </c>
      <c r="B169" s="111" t="s">
        <v>20</v>
      </c>
      <c r="C169" s="17"/>
      <c r="D169" s="17"/>
      <c r="E169" s="105"/>
      <c r="F169" s="17"/>
      <c r="G169" s="107"/>
      <c r="H169" s="108">
        <f t="shared" si="75"/>
        <v>0</v>
      </c>
      <c r="I169" s="106">
        <f t="shared" si="76"/>
        <v>0</v>
      </c>
      <c r="J169" s="106">
        <f t="shared" ref="J169:J232" si="77">C169+I169</f>
        <v>0</v>
      </c>
      <c r="K169" s="17"/>
      <c r="L169" s="113"/>
      <c r="M169" s="106"/>
      <c r="N169" s="107">
        <f t="shared" ref="N169:N232" si="78">G169+(M169*12)</f>
        <v>0</v>
      </c>
      <c r="O169" s="104"/>
      <c r="P169" s="17"/>
      <c r="Q169" s="17"/>
      <c r="R169" s="113"/>
      <c r="S169" s="17"/>
      <c r="T169" s="107"/>
      <c r="U169" s="111" t="s">
        <v>135</v>
      </c>
      <c r="V169" s="17"/>
      <c r="W169" s="110"/>
      <c r="X169" s="17">
        <f t="shared" si="62"/>
        <v>0</v>
      </c>
      <c r="Y169" s="18">
        <v>251.78</v>
      </c>
      <c r="Z169" s="17">
        <v>0</v>
      </c>
      <c r="AA169" s="113">
        <v>192</v>
      </c>
      <c r="AB169" s="18">
        <f t="shared" si="64"/>
        <v>1.3113541666666666</v>
      </c>
      <c r="AC169" s="18">
        <f>(AB169*11)</f>
        <v>14.424895833333332</v>
      </c>
    </row>
    <row r="170" spans="1:30" x14ac:dyDescent="0.25">
      <c r="A170" s="103" t="s">
        <v>112</v>
      </c>
      <c r="B170" s="111" t="s">
        <v>20</v>
      </c>
      <c r="C170" s="17"/>
      <c r="D170" s="17"/>
      <c r="E170" s="105"/>
      <c r="F170" s="17"/>
      <c r="G170" s="107"/>
      <c r="H170" s="108">
        <f t="shared" si="75"/>
        <v>0</v>
      </c>
      <c r="I170" s="106">
        <f t="shared" si="76"/>
        <v>0</v>
      </c>
      <c r="J170" s="106">
        <f t="shared" si="77"/>
        <v>0</v>
      </c>
      <c r="K170" s="17"/>
      <c r="L170" s="113"/>
      <c r="M170" s="106"/>
      <c r="N170" s="107">
        <f t="shared" si="78"/>
        <v>0</v>
      </c>
      <c r="O170" s="104"/>
      <c r="P170" s="17"/>
      <c r="Q170" s="17"/>
      <c r="R170" s="113"/>
      <c r="S170" s="17"/>
      <c r="T170" s="107"/>
      <c r="U170" s="111" t="s">
        <v>135</v>
      </c>
      <c r="V170" s="17"/>
      <c r="W170" s="110"/>
      <c r="X170" s="17">
        <f t="shared" si="62"/>
        <v>0</v>
      </c>
      <c r="Y170" s="18">
        <v>251.78</v>
      </c>
      <c r="Z170" s="17">
        <v>0</v>
      </c>
      <c r="AA170" s="113">
        <v>192</v>
      </c>
      <c r="AB170" s="18">
        <f t="shared" si="64"/>
        <v>1.3113541666666666</v>
      </c>
      <c r="AC170" s="18">
        <f>(AB170*11)</f>
        <v>14.424895833333332</v>
      </c>
    </row>
    <row r="171" spans="1:30" x14ac:dyDescent="0.25">
      <c r="A171" s="103" t="s">
        <v>112</v>
      </c>
      <c r="B171" s="111" t="s">
        <v>20</v>
      </c>
      <c r="C171" s="17"/>
      <c r="D171" s="17"/>
      <c r="E171" s="105"/>
      <c r="F171" s="17"/>
      <c r="G171" s="107"/>
      <c r="H171" s="108">
        <f t="shared" si="75"/>
        <v>0</v>
      </c>
      <c r="I171" s="106">
        <f t="shared" si="76"/>
        <v>0</v>
      </c>
      <c r="J171" s="106">
        <f t="shared" si="77"/>
        <v>0</v>
      </c>
      <c r="K171" s="17"/>
      <c r="L171" s="113"/>
      <c r="M171" s="106"/>
      <c r="N171" s="107">
        <f t="shared" si="78"/>
        <v>0</v>
      </c>
      <c r="O171" s="104"/>
      <c r="P171" s="17"/>
      <c r="Q171" s="17"/>
      <c r="R171" s="113"/>
      <c r="S171" s="17"/>
      <c r="T171" s="107"/>
      <c r="U171" s="111" t="s">
        <v>136</v>
      </c>
      <c r="V171" s="17"/>
      <c r="W171" s="110"/>
      <c r="X171" s="17">
        <f t="shared" si="62"/>
        <v>0</v>
      </c>
      <c r="Y171" s="18">
        <v>6294.59</v>
      </c>
      <c r="Z171" s="17">
        <v>0</v>
      </c>
      <c r="AA171" s="113">
        <v>192</v>
      </c>
      <c r="AB171" s="18">
        <f t="shared" si="64"/>
        <v>32.784322916666667</v>
      </c>
      <c r="AC171" s="18">
        <f>(AB171*11)</f>
        <v>360.62755208333334</v>
      </c>
    </row>
    <row r="172" spans="1:30" x14ac:dyDescent="0.25">
      <c r="A172" s="103" t="s">
        <v>112</v>
      </c>
      <c r="B172" s="104" t="s">
        <v>137</v>
      </c>
      <c r="C172" s="17">
        <v>575206.03</v>
      </c>
      <c r="D172" s="17">
        <v>5752.06</v>
      </c>
      <c r="E172" s="118">
        <v>120</v>
      </c>
      <c r="F172" s="17">
        <f>(C172-D172)/E172</f>
        <v>4745.4497499999998</v>
      </c>
      <c r="G172" s="107">
        <v>104358.23</v>
      </c>
      <c r="H172" s="108">
        <f t="shared" si="75"/>
        <v>9.1180418882121014E-3</v>
      </c>
      <c r="I172" s="106">
        <f t="shared" si="76"/>
        <v>13215.638031116276</v>
      </c>
      <c r="J172" s="106">
        <f t="shared" si="77"/>
        <v>588421.66803111625</v>
      </c>
      <c r="K172" s="17">
        <f>'[1]diciembre 2014 actual con compr'!D150</f>
        <v>5884.22</v>
      </c>
      <c r="L172" s="109">
        <v>98</v>
      </c>
      <c r="M172" s="106">
        <f>(J172-K172-G172)/L172</f>
        <v>4879.3797758277169</v>
      </c>
      <c r="N172" s="107">
        <f t="shared" si="78"/>
        <v>162910.78730993258</v>
      </c>
      <c r="O172" s="104" t="s">
        <v>137</v>
      </c>
      <c r="P172" s="17">
        <v>588421.67000000004</v>
      </c>
      <c r="Q172" s="17">
        <f>P172*1%</f>
        <v>5884.2167000000009</v>
      </c>
      <c r="R172" s="109">
        <f>L172-12</f>
        <v>86</v>
      </c>
      <c r="S172" s="17">
        <f>(P172-Q172-N172)/R172</f>
        <v>4879.3798370938075</v>
      </c>
      <c r="T172" s="107">
        <f>N172+(S172*12)</f>
        <v>221463.34535505826</v>
      </c>
      <c r="U172" s="104" t="s">
        <v>137</v>
      </c>
      <c r="V172" s="17"/>
      <c r="W172" s="110"/>
      <c r="X172" s="17">
        <f t="shared" si="62"/>
        <v>0</v>
      </c>
      <c r="Y172" s="17">
        <v>14222.700587084155</v>
      </c>
      <c r="Z172" s="17">
        <v>0</v>
      </c>
      <c r="AA172" s="109">
        <v>60</v>
      </c>
      <c r="AB172" s="17">
        <f t="shared" si="64"/>
        <v>237.04500978473592</v>
      </c>
      <c r="AC172" s="17">
        <f t="shared" si="65"/>
        <v>2844.540117416831</v>
      </c>
    </row>
    <row r="173" spans="1:30" x14ac:dyDescent="0.25">
      <c r="A173" s="103" t="s">
        <v>112</v>
      </c>
      <c r="B173" s="104" t="s">
        <v>20</v>
      </c>
      <c r="C173" s="17"/>
      <c r="D173" s="17"/>
      <c r="E173" s="105"/>
      <c r="F173" s="17"/>
      <c r="G173" s="107"/>
      <c r="H173" s="108">
        <f t="shared" si="75"/>
        <v>0</v>
      </c>
      <c r="I173" s="106">
        <f t="shared" si="76"/>
        <v>0</v>
      </c>
      <c r="J173" s="106">
        <f t="shared" si="77"/>
        <v>0</v>
      </c>
      <c r="K173" s="17"/>
      <c r="L173" s="109"/>
      <c r="M173" s="106"/>
      <c r="N173" s="107">
        <f t="shared" si="78"/>
        <v>0</v>
      </c>
      <c r="O173" s="104"/>
      <c r="P173" s="17"/>
      <c r="Q173" s="17"/>
      <c r="R173" s="109"/>
      <c r="S173" s="17"/>
      <c r="T173" s="107"/>
      <c r="U173" s="111" t="s">
        <v>138</v>
      </c>
      <c r="V173" s="17"/>
      <c r="W173" s="110"/>
      <c r="X173" s="17">
        <f t="shared" si="62"/>
        <v>0</v>
      </c>
      <c r="Y173" s="18">
        <v>2030.5</v>
      </c>
      <c r="Z173" s="17">
        <v>0</v>
      </c>
      <c r="AA173" s="113">
        <v>120</v>
      </c>
      <c r="AB173" s="18">
        <f t="shared" si="64"/>
        <v>16.920833333333334</v>
      </c>
      <c r="AC173" s="18">
        <f>(AB173*3)</f>
        <v>50.762500000000003</v>
      </c>
      <c r="AD173" s="117" t="s">
        <v>20</v>
      </c>
    </row>
    <row r="174" spans="1:30" x14ac:dyDescent="0.25">
      <c r="A174" s="103" t="s">
        <v>112</v>
      </c>
      <c r="B174" s="104" t="s">
        <v>20</v>
      </c>
      <c r="C174" s="17"/>
      <c r="D174" s="17"/>
      <c r="E174" s="105"/>
      <c r="F174" s="17"/>
      <c r="G174" s="107"/>
      <c r="H174" s="108">
        <f t="shared" si="75"/>
        <v>0</v>
      </c>
      <c r="I174" s="106">
        <f t="shared" si="76"/>
        <v>0</v>
      </c>
      <c r="J174" s="106">
        <f t="shared" si="77"/>
        <v>0</v>
      </c>
      <c r="K174" s="17"/>
      <c r="L174" s="109"/>
      <c r="M174" s="106"/>
      <c r="N174" s="107">
        <f t="shared" si="78"/>
        <v>0</v>
      </c>
      <c r="O174" s="104"/>
      <c r="P174" s="17"/>
      <c r="Q174" s="17"/>
      <c r="R174" s="109"/>
      <c r="S174" s="17"/>
      <c r="T174" s="107"/>
      <c r="U174" s="111" t="s">
        <v>139</v>
      </c>
      <c r="V174" s="17"/>
      <c r="W174" s="110"/>
      <c r="X174" s="17">
        <f t="shared" si="62"/>
        <v>0</v>
      </c>
      <c r="Y174" s="18">
        <v>1703</v>
      </c>
      <c r="Z174" s="17">
        <v>0</v>
      </c>
      <c r="AA174" s="113">
        <v>120</v>
      </c>
      <c r="AB174" s="18">
        <f t="shared" si="64"/>
        <v>14.191666666666666</v>
      </c>
      <c r="AC174" s="18">
        <f>(AB174*3)</f>
        <v>42.575000000000003</v>
      </c>
      <c r="AD174" s="117" t="s">
        <v>20</v>
      </c>
    </row>
    <row r="175" spans="1:30" x14ac:dyDescent="0.25">
      <c r="A175" s="103" t="s">
        <v>112</v>
      </c>
      <c r="B175" s="104" t="s">
        <v>20</v>
      </c>
      <c r="C175" s="17"/>
      <c r="D175" s="17"/>
      <c r="E175" s="105"/>
      <c r="F175" s="17"/>
      <c r="G175" s="107"/>
      <c r="H175" s="108">
        <f t="shared" si="75"/>
        <v>0</v>
      </c>
      <c r="I175" s="106">
        <f t="shared" si="76"/>
        <v>0</v>
      </c>
      <c r="J175" s="106">
        <f t="shared" si="77"/>
        <v>0</v>
      </c>
      <c r="K175" s="17"/>
      <c r="L175" s="109"/>
      <c r="M175" s="106"/>
      <c r="N175" s="107">
        <f t="shared" si="78"/>
        <v>0</v>
      </c>
      <c r="O175" s="104"/>
      <c r="P175" s="17"/>
      <c r="Q175" s="17"/>
      <c r="R175" s="109"/>
      <c r="S175" s="17"/>
      <c r="T175" s="107"/>
      <c r="U175" s="111" t="s">
        <v>140</v>
      </c>
      <c r="V175" s="17"/>
      <c r="W175" s="110"/>
      <c r="X175" s="17">
        <f t="shared" si="62"/>
        <v>0</v>
      </c>
      <c r="Y175" s="18">
        <v>231.7</v>
      </c>
      <c r="Z175" s="17">
        <v>0</v>
      </c>
      <c r="AA175" s="113">
        <v>60</v>
      </c>
      <c r="AB175" s="18">
        <f t="shared" si="64"/>
        <v>3.8616666666666664</v>
      </c>
      <c r="AC175" s="18">
        <f>(AB175*11)</f>
        <v>42.478333333333332</v>
      </c>
    </row>
    <row r="176" spans="1:30" x14ac:dyDescent="0.25">
      <c r="A176" s="103" t="s">
        <v>112</v>
      </c>
      <c r="B176" s="104" t="s">
        <v>141</v>
      </c>
      <c r="C176" s="17">
        <v>23682.15</v>
      </c>
      <c r="D176" s="17">
        <v>236.82</v>
      </c>
      <c r="E176" s="105">
        <v>120</v>
      </c>
      <c r="F176" s="17">
        <f t="shared" ref="F176:F181" si="79">(C176-D176)/E176</f>
        <v>195.37775000000002</v>
      </c>
      <c r="G176" s="107">
        <v>4296.59</v>
      </c>
      <c r="H176" s="108">
        <f t="shared" si="75"/>
        <v>3.7540433243184569E-4</v>
      </c>
      <c r="I176" s="106">
        <f t="shared" si="76"/>
        <v>544.10890337606565</v>
      </c>
      <c r="J176" s="106">
        <f t="shared" si="77"/>
        <v>24226.258903376067</v>
      </c>
      <c r="K176" s="17">
        <f>'[1]diciembre 2014 actual con compr'!D151</f>
        <v>242.26</v>
      </c>
      <c r="L176" s="109">
        <v>98</v>
      </c>
      <c r="M176" s="106">
        <f t="shared" ref="M176:M199" si="80">(J176-K176-G176)/L176</f>
        <v>200.89192758547009</v>
      </c>
      <c r="N176" s="107">
        <f t="shared" si="78"/>
        <v>6707.2931310256408</v>
      </c>
      <c r="O176" s="104" t="s">
        <v>141</v>
      </c>
      <c r="P176" s="17">
        <v>24226.26</v>
      </c>
      <c r="Q176" s="17">
        <f t="shared" ref="Q176:Q199" si="81">P176*1%</f>
        <v>242.26259999999999</v>
      </c>
      <c r="R176" s="109">
        <f t="shared" ref="R176:R191" si="82">L176-12</f>
        <v>86</v>
      </c>
      <c r="S176" s="17">
        <f t="shared" ref="S176:S199" si="83">(P176-Q176-N176)/R176</f>
        <v>200.89191010435303</v>
      </c>
      <c r="T176" s="107">
        <f t="shared" ref="T176:T239" si="84">N176+(S176*12)</f>
        <v>9117.9960522778783</v>
      </c>
      <c r="U176" s="104" t="s">
        <v>141</v>
      </c>
      <c r="V176" s="17"/>
      <c r="W176" s="110"/>
      <c r="X176" s="17">
        <f t="shared" si="62"/>
        <v>0</v>
      </c>
      <c r="Y176" s="17">
        <v>18203.831674991088</v>
      </c>
      <c r="Z176" s="17">
        <v>0</v>
      </c>
      <c r="AA176" s="109">
        <v>204</v>
      </c>
      <c r="AB176" s="17">
        <f t="shared" si="64"/>
        <v>89.234468995054357</v>
      </c>
      <c r="AC176" s="17">
        <f t="shared" si="65"/>
        <v>1070.8136279406522</v>
      </c>
    </row>
    <row r="177" spans="1:29" x14ac:dyDescent="0.25">
      <c r="A177" s="103" t="s">
        <v>112</v>
      </c>
      <c r="B177" s="104" t="s">
        <v>141</v>
      </c>
      <c r="C177" s="17">
        <v>23682.15</v>
      </c>
      <c r="D177" s="17">
        <v>236.82</v>
      </c>
      <c r="E177" s="105">
        <v>120</v>
      </c>
      <c r="F177" s="17">
        <f t="shared" si="79"/>
        <v>195.37775000000002</v>
      </c>
      <c r="G177" s="107">
        <v>4296.59</v>
      </c>
      <c r="H177" s="108">
        <f t="shared" si="75"/>
        <v>3.7540433243184569E-4</v>
      </c>
      <c r="I177" s="106">
        <f t="shared" si="76"/>
        <v>544.10890337606565</v>
      </c>
      <c r="J177" s="106">
        <f t="shared" si="77"/>
        <v>24226.258903376067</v>
      </c>
      <c r="K177" s="17">
        <f>'[1]diciembre 2014 actual con compr'!D152</f>
        <v>242.26</v>
      </c>
      <c r="L177" s="109">
        <v>98</v>
      </c>
      <c r="M177" s="106">
        <f t="shared" si="80"/>
        <v>200.89192758547009</v>
      </c>
      <c r="N177" s="107">
        <f t="shared" si="78"/>
        <v>6707.2931310256408</v>
      </c>
      <c r="O177" s="104" t="s">
        <v>141</v>
      </c>
      <c r="P177" s="17">
        <v>24226.26</v>
      </c>
      <c r="Q177" s="17">
        <f t="shared" si="81"/>
        <v>242.26259999999999</v>
      </c>
      <c r="R177" s="109">
        <f t="shared" si="82"/>
        <v>86</v>
      </c>
      <c r="S177" s="17">
        <f t="shared" si="83"/>
        <v>200.89191010435303</v>
      </c>
      <c r="T177" s="107">
        <f t="shared" si="84"/>
        <v>9117.9960522778783</v>
      </c>
      <c r="U177" s="104" t="s">
        <v>141</v>
      </c>
      <c r="V177" s="17"/>
      <c r="W177" s="110"/>
      <c r="X177" s="17">
        <f t="shared" si="62"/>
        <v>0</v>
      </c>
      <c r="Y177" s="17">
        <v>18203.831674991088</v>
      </c>
      <c r="Z177" s="17">
        <v>0</v>
      </c>
      <c r="AA177" s="109">
        <v>204</v>
      </c>
      <c r="AB177" s="17">
        <f t="shared" si="64"/>
        <v>89.234468995054357</v>
      </c>
      <c r="AC177" s="17">
        <f t="shared" si="65"/>
        <v>1070.8136279406522</v>
      </c>
    </row>
    <row r="178" spans="1:29" x14ac:dyDescent="0.25">
      <c r="A178" s="103" t="s">
        <v>112</v>
      </c>
      <c r="B178" s="104" t="s">
        <v>142</v>
      </c>
      <c r="C178" s="17">
        <v>55642.74</v>
      </c>
      <c r="D178" s="17">
        <v>556.42999999999995</v>
      </c>
      <c r="E178" s="105">
        <v>120</v>
      </c>
      <c r="F178" s="17">
        <f t="shared" si="79"/>
        <v>459.0525833333333</v>
      </c>
      <c r="G178" s="107">
        <v>10095.129999999999</v>
      </c>
      <c r="H178" s="108">
        <f t="shared" si="75"/>
        <v>8.8203670968973493E-4</v>
      </c>
      <c r="I178" s="106">
        <f t="shared" si="76"/>
        <v>1278.4189882354237</v>
      </c>
      <c r="J178" s="106">
        <f t="shared" si="77"/>
        <v>56921.158988235424</v>
      </c>
      <c r="K178" s="17">
        <f>'[1]diciembre 2014 actual con compr'!D153</f>
        <v>569.21</v>
      </c>
      <c r="L178" s="109">
        <v>98</v>
      </c>
      <c r="M178" s="106">
        <f t="shared" si="80"/>
        <v>472.00835702281046</v>
      </c>
      <c r="N178" s="107">
        <f t="shared" si="78"/>
        <v>15759.230284273724</v>
      </c>
      <c r="O178" s="104" t="s">
        <v>142</v>
      </c>
      <c r="P178" s="17">
        <v>56921.16</v>
      </c>
      <c r="Q178" s="17">
        <f t="shared" si="81"/>
        <v>569.21160000000009</v>
      </c>
      <c r="R178" s="109">
        <f t="shared" si="82"/>
        <v>86</v>
      </c>
      <c r="S178" s="17">
        <f t="shared" si="83"/>
        <v>472.00835018286364</v>
      </c>
      <c r="T178" s="107">
        <f t="shared" si="84"/>
        <v>21423.33048646809</v>
      </c>
      <c r="U178" s="104" t="s">
        <v>142</v>
      </c>
      <c r="V178" s="17"/>
      <c r="W178" s="110"/>
      <c r="X178" s="17">
        <f t="shared" si="62"/>
        <v>0</v>
      </c>
      <c r="Y178" s="17">
        <v>42771.076319053616</v>
      </c>
      <c r="Z178" s="17">
        <v>0</v>
      </c>
      <c r="AA178" s="109">
        <v>204</v>
      </c>
      <c r="AB178" s="17">
        <f t="shared" si="64"/>
        <v>209.66213881889027</v>
      </c>
      <c r="AC178" s="17">
        <f t="shared" si="65"/>
        <v>2515.9456658266831</v>
      </c>
    </row>
    <row r="179" spans="1:29" x14ac:dyDescent="0.25">
      <c r="A179" s="103" t="s">
        <v>112</v>
      </c>
      <c r="B179" s="104" t="s">
        <v>143</v>
      </c>
      <c r="C179" s="17">
        <v>18298.04</v>
      </c>
      <c r="D179" s="17">
        <v>182.98</v>
      </c>
      <c r="E179" s="105">
        <v>120</v>
      </c>
      <c r="F179" s="17">
        <f t="shared" si="79"/>
        <v>150.95883333333333</v>
      </c>
      <c r="G179" s="107">
        <v>3319.77</v>
      </c>
      <c r="H179" s="108">
        <f t="shared" si="75"/>
        <v>2.9005658232091302E-4</v>
      </c>
      <c r="I179" s="106">
        <f t="shared" si="76"/>
        <v>420.40635999397796</v>
      </c>
      <c r="J179" s="106">
        <f t="shared" si="77"/>
        <v>18718.446359993977</v>
      </c>
      <c r="K179" s="17">
        <f>'[1]diciembre 2014 actual con compr'!D154</f>
        <v>187.18</v>
      </c>
      <c r="L179" s="109">
        <v>98</v>
      </c>
      <c r="M179" s="106">
        <f t="shared" si="80"/>
        <v>155.21935061218343</v>
      </c>
      <c r="N179" s="107">
        <f t="shared" si="78"/>
        <v>5182.4022073462011</v>
      </c>
      <c r="O179" s="104" t="s">
        <v>143</v>
      </c>
      <c r="P179" s="17">
        <v>18718.45</v>
      </c>
      <c r="Q179" s="17">
        <f t="shared" si="81"/>
        <v>187.18450000000001</v>
      </c>
      <c r="R179" s="109">
        <f t="shared" si="82"/>
        <v>86</v>
      </c>
      <c r="S179" s="17">
        <f t="shared" si="83"/>
        <v>155.21934061225349</v>
      </c>
      <c r="T179" s="107">
        <f t="shared" si="84"/>
        <v>7045.0342946932433</v>
      </c>
      <c r="U179" s="104" t="s">
        <v>143</v>
      </c>
      <c r="V179" s="17"/>
      <c r="W179" s="110"/>
      <c r="X179" s="17">
        <f t="shared" si="62"/>
        <v>0</v>
      </c>
      <c r="Y179" s="17">
        <v>17315.573401688514</v>
      </c>
      <c r="Z179" s="17">
        <v>0</v>
      </c>
      <c r="AA179" s="109">
        <v>204</v>
      </c>
      <c r="AB179" s="17">
        <f t="shared" si="64"/>
        <v>84.880261772982919</v>
      </c>
      <c r="AC179" s="17">
        <f t="shared" si="65"/>
        <v>1018.563141275795</v>
      </c>
    </row>
    <row r="180" spans="1:29" x14ac:dyDescent="0.25">
      <c r="A180" s="103" t="s">
        <v>112</v>
      </c>
      <c r="B180" s="104" t="s">
        <v>144</v>
      </c>
      <c r="C180" s="17">
        <v>13518.2</v>
      </c>
      <c r="D180" s="17">
        <v>135.18</v>
      </c>
      <c r="E180" s="105">
        <v>120</v>
      </c>
      <c r="F180" s="17">
        <f t="shared" si="79"/>
        <v>111.52516666666666</v>
      </c>
      <c r="G180" s="107">
        <v>2230.5</v>
      </c>
      <c r="H180" s="108">
        <f t="shared" si="75"/>
        <v>2.1428758988014925E-4</v>
      </c>
      <c r="I180" s="106">
        <f t="shared" si="76"/>
        <v>310.58721347590193</v>
      </c>
      <c r="J180" s="106">
        <f t="shared" si="77"/>
        <v>13828.787213475902</v>
      </c>
      <c r="K180" s="17">
        <f>'[1]diciembre 2014 actual con compr'!D155</f>
        <v>138.29</v>
      </c>
      <c r="L180" s="109">
        <v>100</v>
      </c>
      <c r="M180" s="106">
        <f t="shared" si="80"/>
        <v>114.59997213475901</v>
      </c>
      <c r="N180" s="107">
        <f t="shared" si="78"/>
        <v>3605.6996656171082</v>
      </c>
      <c r="O180" s="104" t="s">
        <v>144</v>
      </c>
      <c r="P180" s="17">
        <v>13828.79</v>
      </c>
      <c r="Q180" s="17">
        <f t="shared" si="81"/>
        <v>138.28790000000001</v>
      </c>
      <c r="R180" s="109">
        <f t="shared" si="82"/>
        <v>88</v>
      </c>
      <c r="S180" s="17">
        <f t="shared" si="83"/>
        <v>114.60002766344196</v>
      </c>
      <c r="T180" s="107">
        <f t="shared" si="84"/>
        <v>4980.8999975784118</v>
      </c>
      <c r="U180" s="104" t="s">
        <v>144</v>
      </c>
      <c r="V180" s="17"/>
      <c r="W180" s="110"/>
      <c r="X180" s="17">
        <f t="shared" si="62"/>
        <v>0</v>
      </c>
      <c r="Y180" s="17">
        <v>11096.906164383563</v>
      </c>
      <c r="Z180" s="17">
        <v>0</v>
      </c>
      <c r="AA180" s="109">
        <v>204</v>
      </c>
      <c r="AB180" s="17">
        <f t="shared" si="64"/>
        <v>54.396598845017465</v>
      </c>
      <c r="AC180" s="17">
        <f t="shared" si="65"/>
        <v>652.75918614020952</v>
      </c>
    </row>
    <row r="181" spans="1:29" x14ac:dyDescent="0.25">
      <c r="A181" s="119" t="s">
        <v>145</v>
      </c>
      <c r="B181" s="94" t="s">
        <v>146</v>
      </c>
      <c r="C181" s="120">
        <v>29379.02</v>
      </c>
      <c r="D181" s="120">
        <f>C181*1%</f>
        <v>293.79020000000003</v>
      </c>
      <c r="E181" s="121">
        <v>480</v>
      </c>
      <c r="F181" s="120">
        <f t="shared" si="79"/>
        <v>60.594228749999999</v>
      </c>
      <c r="G181" s="123">
        <v>1332.1</v>
      </c>
      <c r="H181" s="124">
        <f t="shared" si="75"/>
        <v>4.657098865855441E-4</v>
      </c>
      <c r="I181" s="122">
        <f t="shared" si="76"/>
        <v>674.99725972783301</v>
      </c>
      <c r="J181" s="122">
        <f t="shared" si="77"/>
        <v>30054.017259727832</v>
      </c>
      <c r="K181" s="120">
        <f>'[1]diciembre 2014 actual con compr'!D156</f>
        <v>300.54000000000002</v>
      </c>
      <c r="L181" s="96">
        <v>458</v>
      </c>
      <c r="M181" s="122">
        <f t="shared" si="80"/>
        <v>62.055408864034568</v>
      </c>
      <c r="N181" s="123">
        <f t="shared" si="78"/>
        <v>2076.7649063684148</v>
      </c>
      <c r="O181" s="94" t="s">
        <v>146</v>
      </c>
      <c r="P181" s="19">
        <v>30054.02</v>
      </c>
      <c r="Q181" s="120">
        <f t="shared" si="81"/>
        <v>300.54020000000003</v>
      </c>
      <c r="R181" s="96">
        <f t="shared" si="82"/>
        <v>446</v>
      </c>
      <c r="S181" s="19">
        <f t="shared" si="83"/>
        <v>62.055414559712077</v>
      </c>
      <c r="T181" s="125">
        <f t="shared" si="84"/>
        <v>2821.4298810849596</v>
      </c>
      <c r="U181" s="94" t="s">
        <v>146</v>
      </c>
      <c r="V181" s="19">
        <v>25861.040583202775</v>
      </c>
      <c r="W181" s="95">
        <f t="shared" ref="W181:W198" si="85">V181/$V$409</f>
        <v>4.6389677825671666E-4</v>
      </c>
      <c r="X181" s="19">
        <f t="shared" si="62"/>
        <v>251.0826096500152</v>
      </c>
      <c r="Y181" s="19">
        <f>V181+X181</f>
        <v>26112.123192852792</v>
      </c>
      <c r="Z181" s="19">
        <v>0</v>
      </c>
      <c r="AA181" s="96">
        <v>384</v>
      </c>
      <c r="AB181" s="19">
        <f t="shared" si="64"/>
        <v>68.000320814720808</v>
      </c>
      <c r="AC181" s="19">
        <f t="shared" si="65"/>
        <v>816.00384977664976</v>
      </c>
    </row>
    <row r="182" spans="1:29" x14ac:dyDescent="0.25">
      <c r="A182" s="119" t="s">
        <v>145</v>
      </c>
      <c r="B182" s="94" t="s">
        <v>147</v>
      </c>
      <c r="C182" s="120">
        <v>115703.43</v>
      </c>
      <c r="D182" s="120">
        <f t="shared" ref="D182:D245" si="86">C182*1%</f>
        <v>1157.0343</v>
      </c>
      <c r="E182" s="121">
        <v>480</v>
      </c>
      <c r="F182" s="120">
        <f t="shared" ref="F182:F245" si="87">(C182-D182)/E182</f>
        <v>238.638324375</v>
      </c>
      <c r="G182" s="123">
        <v>5246.21</v>
      </c>
      <c r="H182" s="124">
        <f t="shared" si="75"/>
        <v>1.8341058096171497E-3</v>
      </c>
      <c r="I182" s="122">
        <f t="shared" si="76"/>
        <v>2658.3425243970401</v>
      </c>
      <c r="J182" s="122">
        <f t="shared" si="77"/>
        <v>118361.77252439703</v>
      </c>
      <c r="K182" s="120">
        <f>'[1]diciembre 2014 actual con compr'!D157</f>
        <v>1183.6099999999999</v>
      </c>
      <c r="L182" s="96">
        <v>458</v>
      </c>
      <c r="M182" s="122">
        <f t="shared" si="80"/>
        <v>244.3929094419149</v>
      </c>
      <c r="N182" s="123">
        <f t="shared" si="78"/>
        <v>8178.9249133029789</v>
      </c>
      <c r="O182" s="94" t="s">
        <v>147</v>
      </c>
      <c r="P182" s="19">
        <v>118361.77</v>
      </c>
      <c r="Q182" s="120">
        <f t="shared" si="81"/>
        <v>1183.6177</v>
      </c>
      <c r="R182" s="96">
        <f t="shared" si="82"/>
        <v>446</v>
      </c>
      <c r="S182" s="19">
        <f t="shared" si="83"/>
        <v>244.39288651725789</v>
      </c>
      <c r="T182" s="125">
        <f t="shared" si="84"/>
        <v>11111.639551510074</v>
      </c>
      <c r="U182" s="94" t="s">
        <v>147</v>
      </c>
      <c r="V182" s="19">
        <v>101848.55594924449</v>
      </c>
      <c r="W182" s="95">
        <f t="shared" si="85"/>
        <v>1.826965037348165E-3</v>
      </c>
      <c r="X182" s="19">
        <f t="shared" si="62"/>
        <v>988.83883401937169</v>
      </c>
      <c r="Y182" s="19">
        <f t="shared" ref="Y182:Y245" si="88">V182+X182</f>
        <v>102837.39478326387</v>
      </c>
      <c r="Z182" s="19">
        <v>0</v>
      </c>
      <c r="AA182" s="96">
        <v>384</v>
      </c>
      <c r="AB182" s="19">
        <f t="shared" si="64"/>
        <v>267.80571558141634</v>
      </c>
      <c r="AC182" s="19">
        <f t="shared" si="65"/>
        <v>3213.6685869769963</v>
      </c>
    </row>
    <row r="183" spans="1:29" x14ac:dyDescent="0.25">
      <c r="A183" s="119" t="s">
        <v>145</v>
      </c>
      <c r="B183" s="94" t="s">
        <v>148</v>
      </c>
      <c r="C183" s="120">
        <v>14056.5</v>
      </c>
      <c r="D183" s="120">
        <f t="shared" si="86"/>
        <v>140.565</v>
      </c>
      <c r="E183" s="121">
        <v>480</v>
      </c>
      <c r="F183" s="120">
        <f t="shared" si="87"/>
        <v>28.991531249999998</v>
      </c>
      <c r="G183" s="123">
        <v>637.34</v>
      </c>
      <c r="H183" s="124">
        <f t="shared" si="75"/>
        <v>2.2282060534319049E-4</v>
      </c>
      <c r="I183" s="122">
        <f t="shared" si="76"/>
        <v>322.95491753517592</v>
      </c>
      <c r="J183" s="122">
        <f t="shared" si="77"/>
        <v>14379.454917535177</v>
      </c>
      <c r="K183" s="120">
        <f>'[1]diciembre 2014 actual con compr'!D158</f>
        <v>143.79</v>
      </c>
      <c r="L183" s="96">
        <v>458</v>
      </c>
      <c r="M183" s="122">
        <f t="shared" si="80"/>
        <v>29.690665758810429</v>
      </c>
      <c r="N183" s="123">
        <f t="shared" si="78"/>
        <v>993.62798910572519</v>
      </c>
      <c r="O183" s="94" t="s">
        <v>148</v>
      </c>
      <c r="P183" s="19">
        <v>14379.45</v>
      </c>
      <c r="Q183" s="120">
        <f t="shared" si="81"/>
        <v>143.7945</v>
      </c>
      <c r="R183" s="96">
        <f t="shared" si="82"/>
        <v>446</v>
      </c>
      <c r="S183" s="19">
        <f t="shared" si="83"/>
        <v>29.690644643260708</v>
      </c>
      <c r="T183" s="125">
        <f t="shared" si="84"/>
        <v>1349.9157248248537</v>
      </c>
      <c r="U183" s="94" t="s">
        <v>148</v>
      </c>
      <c r="V183" s="19">
        <v>12373.304470221792</v>
      </c>
      <c r="W183" s="95">
        <f t="shared" si="85"/>
        <v>2.2195302086388256E-4</v>
      </c>
      <c r="X183" s="19">
        <f t="shared" si="62"/>
        <v>120.131344536668</v>
      </c>
      <c r="Y183" s="19">
        <f t="shared" si="88"/>
        <v>12493.435814758461</v>
      </c>
      <c r="Z183" s="19">
        <v>0</v>
      </c>
      <c r="AA183" s="96">
        <v>384</v>
      </c>
      <c r="AB183" s="19">
        <f t="shared" si="64"/>
        <v>32.534989100933494</v>
      </c>
      <c r="AC183" s="19">
        <f t="shared" si="65"/>
        <v>390.4198692112019</v>
      </c>
    </row>
    <row r="184" spans="1:29" x14ac:dyDescent="0.25">
      <c r="A184" s="119" t="s">
        <v>145</v>
      </c>
      <c r="B184" s="94" t="s">
        <v>149</v>
      </c>
      <c r="C184" s="120">
        <v>1002128</v>
      </c>
      <c r="D184" s="120">
        <f t="shared" si="86"/>
        <v>10021.280000000001</v>
      </c>
      <c r="E184" s="121">
        <v>480</v>
      </c>
      <c r="F184" s="120">
        <f t="shared" si="87"/>
        <v>2066.8890000000001</v>
      </c>
      <c r="G184" s="123">
        <v>42774.06</v>
      </c>
      <c r="H184" s="124">
        <f t="shared" si="75"/>
        <v>1.5885516849241332E-2</v>
      </c>
      <c r="I184" s="122">
        <f t="shared" si="76"/>
        <v>23024.377732699515</v>
      </c>
      <c r="J184" s="122">
        <f t="shared" si="77"/>
        <v>1025152.3777326995</v>
      </c>
      <c r="K184" s="120">
        <f>'[1]diciembre 2014 actual con compr'!D159</f>
        <v>10251.52</v>
      </c>
      <c r="L184" s="96">
        <v>458</v>
      </c>
      <c r="M184" s="122">
        <f t="shared" si="80"/>
        <v>2122.547593302837</v>
      </c>
      <c r="N184" s="123">
        <f t="shared" si="78"/>
        <v>68244.631119634039</v>
      </c>
      <c r="O184" s="94" t="s">
        <v>149</v>
      </c>
      <c r="P184" s="19">
        <v>1025152.38</v>
      </c>
      <c r="Q184" s="120">
        <f t="shared" si="81"/>
        <v>10251.523800000001</v>
      </c>
      <c r="R184" s="96">
        <f t="shared" si="82"/>
        <v>446</v>
      </c>
      <c r="S184" s="19">
        <f t="shared" si="83"/>
        <v>2122.5475898662917</v>
      </c>
      <c r="T184" s="125">
        <f t="shared" si="84"/>
        <v>93715.202198029539</v>
      </c>
      <c r="U184" s="94" t="s">
        <v>149</v>
      </c>
      <c r="V184" s="19">
        <v>726706.41889687569</v>
      </c>
      <c r="W184" s="95">
        <f t="shared" si="85"/>
        <v>1.3035699989725091E-2</v>
      </c>
      <c r="X184" s="19">
        <f t="shared" si="62"/>
        <v>7055.5298623427389</v>
      </c>
      <c r="Y184" s="19">
        <f t="shared" si="88"/>
        <v>733761.94875921845</v>
      </c>
      <c r="Z184" s="19">
        <v>0</v>
      </c>
      <c r="AA184" s="96">
        <v>204</v>
      </c>
      <c r="AB184" s="19">
        <f t="shared" si="64"/>
        <v>3596.8722978393062</v>
      </c>
      <c r="AC184" s="19">
        <f t="shared" si="65"/>
        <v>43162.467574071678</v>
      </c>
    </row>
    <row r="185" spans="1:29" x14ac:dyDescent="0.25">
      <c r="A185" s="119" t="s">
        <v>145</v>
      </c>
      <c r="B185" s="94" t="s">
        <v>150</v>
      </c>
      <c r="C185" s="120">
        <v>636931.81999999995</v>
      </c>
      <c r="D185" s="120">
        <f t="shared" si="86"/>
        <v>6369.3181999999997</v>
      </c>
      <c r="E185" s="121">
        <v>480</v>
      </c>
      <c r="F185" s="120">
        <f t="shared" si="87"/>
        <v>1313.6718787499999</v>
      </c>
      <c r="G185" s="123">
        <v>28223.34</v>
      </c>
      <c r="H185" s="124">
        <f t="shared" si="75"/>
        <v>1.0096505794098107E-2</v>
      </c>
      <c r="I185" s="122">
        <f t="shared" si="76"/>
        <v>14633.818048847828</v>
      </c>
      <c r="J185" s="122">
        <f t="shared" si="77"/>
        <v>651565.63804884779</v>
      </c>
      <c r="K185" s="120">
        <f>'[1]diciembre 2014 actual con compr'!D160</f>
        <v>6515.66</v>
      </c>
      <c r="L185" s="96">
        <v>458</v>
      </c>
      <c r="M185" s="122">
        <f t="shared" si="80"/>
        <v>1346.7830525084014</v>
      </c>
      <c r="N185" s="123">
        <f t="shared" si="78"/>
        <v>44384.736630100815</v>
      </c>
      <c r="O185" s="94" t="s">
        <v>150</v>
      </c>
      <c r="P185" s="19">
        <v>651565.64</v>
      </c>
      <c r="Q185" s="120">
        <f t="shared" si="81"/>
        <v>6515.6563999999998</v>
      </c>
      <c r="R185" s="96">
        <f t="shared" si="82"/>
        <v>446</v>
      </c>
      <c r="S185" s="19">
        <f t="shared" si="83"/>
        <v>1346.7830649549308</v>
      </c>
      <c r="T185" s="125">
        <f t="shared" si="84"/>
        <v>60546.133409559989</v>
      </c>
      <c r="U185" s="94" t="s">
        <v>150</v>
      </c>
      <c r="V185" s="19">
        <v>461879.56264672667</v>
      </c>
      <c r="W185" s="95">
        <f t="shared" si="85"/>
        <v>8.2852211752688157E-3</v>
      </c>
      <c r="X185" s="19">
        <f t="shared" si="62"/>
        <v>4484.3487855887915</v>
      </c>
      <c r="Y185" s="19">
        <f t="shared" si="88"/>
        <v>466363.91143231548</v>
      </c>
      <c r="Z185" s="19">
        <v>0</v>
      </c>
      <c r="AA185" s="96">
        <v>204</v>
      </c>
      <c r="AB185" s="19">
        <f t="shared" si="64"/>
        <v>2286.0976050603699</v>
      </c>
      <c r="AC185" s="19">
        <f t="shared" si="65"/>
        <v>27433.171260724441</v>
      </c>
    </row>
    <row r="186" spans="1:29" x14ac:dyDescent="0.25">
      <c r="A186" s="119" t="s">
        <v>145</v>
      </c>
      <c r="B186" s="94" t="s">
        <v>151</v>
      </c>
      <c r="C186" s="120">
        <v>154714.98000000001</v>
      </c>
      <c r="D186" s="120">
        <f t="shared" si="86"/>
        <v>1547.1498000000001</v>
      </c>
      <c r="E186" s="121">
        <v>480</v>
      </c>
      <c r="F186" s="120">
        <f t="shared" si="87"/>
        <v>319.09964624999998</v>
      </c>
      <c r="G186" s="123">
        <v>6838.72</v>
      </c>
      <c r="H186" s="124">
        <f t="shared" si="75"/>
        <v>2.4525084835670054E-3</v>
      </c>
      <c r="I186" s="122">
        <f t="shared" si="76"/>
        <v>3554.651841308746</v>
      </c>
      <c r="J186" s="122">
        <f t="shared" si="77"/>
        <v>158269.63184130876</v>
      </c>
      <c r="K186" s="120">
        <f>'[1]diciembre 2014 actual con compr'!D161</f>
        <v>1582.7</v>
      </c>
      <c r="L186" s="96">
        <v>458</v>
      </c>
      <c r="M186" s="122">
        <f t="shared" si="80"/>
        <v>327.17950183691863</v>
      </c>
      <c r="N186" s="123">
        <f t="shared" si="78"/>
        <v>10764.874022043023</v>
      </c>
      <c r="O186" s="94" t="s">
        <v>151</v>
      </c>
      <c r="P186" s="19">
        <v>158269.63</v>
      </c>
      <c r="Q186" s="120">
        <f t="shared" si="81"/>
        <v>1582.6963000000001</v>
      </c>
      <c r="R186" s="96">
        <f t="shared" si="82"/>
        <v>446</v>
      </c>
      <c r="S186" s="19">
        <f t="shared" si="83"/>
        <v>327.17950600438786</v>
      </c>
      <c r="T186" s="125">
        <f t="shared" si="84"/>
        <v>14691.028094095676</v>
      </c>
      <c r="U186" s="94" t="s">
        <v>151</v>
      </c>
      <c r="V186" s="19">
        <v>112193.61948653286</v>
      </c>
      <c r="W186" s="95">
        <f t="shared" si="85"/>
        <v>2.0125353600259836E-3</v>
      </c>
      <c r="X186" s="19">
        <f t="shared" si="62"/>
        <v>1089.2781624980828</v>
      </c>
      <c r="Y186" s="19">
        <f t="shared" si="88"/>
        <v>113282.89764903094</v>
      </c>
      <c r="Z186" s="19">
        <v>0</v>
      </c>
      <c r="AA186" s="96">
        <v>204</v>
      </c>
      <c r="AB186" s="19">
        <f t="shared" si="64"/>
        <v>555.30832180897517</v>
      </c>
      <c r="AC186" s="19">
        <f t="shared" si="65"/>
        <v>6663.6998617077024</v>
      </c>
    </row>
    <row r="187" spans="1:29" x14ac:dyDescent="0.25">
      <c r="A187" s="119" t="s">
        <v>145</v>
      </c>
      <c r="B187" s="94" t="s">
        <v>152</v>
      </c>
      <c r="C187" s="120">
        <v>58690.59</v>
      </c>
      <c r="D187" s="120">
        <f t="shared" si="86"/>
        <v>586.90589999999997</v>
      </c>
      <c r="E187" s="121">
        <v>480</v>
      </c>
      <c r="F187" s="120">
        <f t="shared" si="87"/>
        <v>121.049341875</v>
      </c>
      <c r="G187" s="123">
        <v>2600.66</v>
      </c>
      <c r="H187" s="124">
        <f t="shared" si="75"/>
        <v>9.3035057032326695E-4</v>
      </c>
      <c r="I187" s="122">
        <f t="shared" si="76"/>
        <v>1348.4448229317979</v>
      </c>
      <c r="J187" s="122">
        <f t="shared" si="77"/>
        <v>60039.034822931797</v>
      </c>
      <c r="K187" s="120">
        <f>'[1]diciembre 2014 actual con compr'!D162</f>
        <v>600.39</v>
      </c>
      <c r="L187" s="96">
        <v>458</v>
      </c>
      <c r="M187" s="122">
        <f t="shared" si="80"/>
        <v>124.10040354351922</v>
      </c>
      <c r="N187" s="123">
        <f t="shared" si="78"/>
        <v>4089.8648425222304</v>
      </c>
      <c r="O187" s="94" t="s">
        <v>152</v>
      </c>
      <c r="P187" s="19">
        <v>60039.03</v>
      </c>
      <c r="Q187" s="120">
        <f t="shared" si="81"/>
        <v>600.39030000000002</v>
      </c>
      <c r="R187" s="96">
        <f t="shared" si="82"/>
        <v>446</v>
      </c>
      <c r="S187" s="19">
        <f t="shared" si="83"/>
        <v>124.10039205712505</v>
      </c>
      <c r="T187" s="125">
        <f t="shared" si="84"/>
        <v>5579.0695472077314</v>
      </c>
      <c r="U187" s="94" t="s">
        <v>152</v>
      </c>
      <c r="V187" s="19">
        <v>42560.256735044684</v>
      </c>
      <c r="W187" s="95">
        <f t="shared" si="85"/>
        <v>7.6344824244967797E-4</v>
      </c>
      <c r="X187" s="19">
        <f t="shared" si="62"/>
        <v>413.21385711565296</v>
      </c>
      <c r="Y187" s="19">
        <f t="shared" si="88"/>
        <v>42973.470592160338</v>
      </c>
      <c r="Z187" s="19">
        <v>0</v>
      </c>
      <c r="AA187" s="96">
        <v>204</v>
      </c>
      <c r="AB187" s="19">
        <f t="shared" si="64"/>
        <v>210.65426760862911</v>
      </c>
      <c r="AC187" s="19">
        <f t="shared" si="65"/>
        <v>2527.8512113035495</v>
      </c>
    </row>
    <row r="188" spans="1:29" x14ac:dyDescent="0.25">
      <c r="A188" s="119" t="s">
        <v>145</v>
      </c>
      <c r="B188" s="94" t="s">
        <v>153</v>
      </c>
      <c r="C188" s="120">
        <v>24085.98</v>
      </c>
      <c r="D188" s="120">
        <f t="shared" si="86"/>
        <v>240.85980000000001</v>
      </c>
      <c r="E188" s="121">
        <v>480</v>
      </c>
      <c r="F188" s="120">
        <f t="shared" si="87"/>
        <v>49.677333750000003</v>
      </c>
      <c r="G188" s="123">
        <v>1067.28</v>
      </c>
      <c r="H188" s="124">
        <f t="shared" si="75"/>
        <v>3.8180575846647309E-4</v>
      </c>
      <c r="I188" s="122">
        <f t="shared" si="76"/>
        <v>553.38709384654044</v>
      </c>
      <c r="J188" s="122">
        <f t="shared" si="77"/>
        <v>24639.36709384654</v>
      </c>
      <c r="K188" s="120">
        <f>'[1]diciembre 2014 actual con compr'!D163</f>
        <v>246.39</v>
      </c>
      <c r="L188" s="96">
        <v>458</v>
      </c>
      <c r="M188" s="122">
        <f t="shared" si="80"/>
        <v>50.929469637219526</v>
      </c>
      <c r="N188" s="123">
        <f t="shared" si="78"/>
        <v>1678.4336356466342</v>
      </c>
      <c r="O188" s="94" t="s">
        <v>153</v>
      </c>
      <c r="P188" s="19">
        <v>24639.37</v>
      </c>
      <c r="Q188" s="120">
        <f t="shared" si="81"/>
        <v>246.3937</v>
      </c>
      <c r="R188" s="96">
        <f t="shared" si="82"/>
        <v>446</v>
      </c>
      <c r="S188" s="19">
        <f t="shared" si="83"/>
        <v>50.92946785729454</v>
      </c>
      <c r="T188" s="125">
        <f t="shared" si="84"/>
        <v>2289.5872499341685</v>
      </c>
      <c r="U188" s="94" t="s">
        <v>153</v>
      </c>
      <c r="V188" s="19">
        <v>17466.270074479184</v>
      </c>
      <c r="W188" s="95">
        <f t="shared" si="85"/>
        <v>3.1331091993936814E-4</v>
      </c>
      <c r="X188" s="19">
        <f t="shared" si="62"/>
        <v>169.5785077573656</v>
      </c>
      <c r="Y188" s="19">
        <f t="shared" si="88"/>
        <v>17635.848582236551</v>
      </c>
      <c r="Z188" s="19">
        <v>0</v>
      </c>
      <c r="AA188" s="96">
        <v>204</v>
      </c>
      <c r="AB188" s="19">
        <f t="shared" si="64"/>
        <v>86.450238148218389</v>
      </c>
      <c r="AC188" s="19">
        <f t="shared" si="65"/>
        <v>1037.4028577786207</v>
      </c>
    </row>
    <row r="189" spans="1:29" x14ac:dyDescent="0.25">
      <c r="A189" s="119" t="s">
        <v>145</v>
      </c>
      <c r="B189" s="94" t="s">
        <v>154</v>
      </c>
      <c r="C189" s="120">
        <v>8355.5</v>
      </c>
      <c r="D189" s="120">
        <f t="shared" si="86"/>
        <v>83.555000000000007</v>
      </c>
      <c r="E189" s="121">
        <v>480</v>
      </c>
      <c r="F189" s="120">
        <f t="shared" si="87"/>
        <v>17.233218749999999</v>
      </c>
      <c r="G189" s="123">
        <v>369.33</v>
      </c>
      <c r="H189" s="124">
        <f t="shared" si="75"/>
        <v>1.3244958332052988E-4</v>
      </c>
      <c r="I189" s="122">
        <f t="shared" si="76"/>
        <v>191.97167242664693</v>
      </c>
      <c r="J189" s="122">
        <f t="shared" si="77"/>
        <v>8547.4716724266473</v>
      </c>
      <c r="K189" s="120">
        <f>'[1]diciembre 2014 actual con compr'!D164</f>
        <v>85.47</v>
      </c>
      <c r="L189" s="96">
        <v>458</v>
      </c>
      <c r="M189" s="122">
        <f t="shared" si="80"/>
        <v>17.669588804424997</v>
      </c>
      <c r="N189" s="123">
        <f t="shared" si="78"/>
        <v>581.36506565309992</v>
      </c>
      <c r="O189" s="94" t="s">
        <v>154</v>
      </c>
      <c r="P189" s="19">
        <v>8547.4699999999993</v>
      </c>
      <c r="Q189" s="120">
        <f t="shared" si="81"/>
        <v>85.474699999999999</v>
      </c>
      <c r="R189" s="96">
        <f t="shared" si="82"/>
        <v>446</v>
      </c>
      <c r="S189" s="19">
        <f t="shared" si="83"/>
        <v>17.669574516472867</v>
      </c>
      <c r="T189" s="125">
        <f t="shared" si="84"/>
        <v>793.39995985077439</v>
      </c>
      <c r="U189" s="94" t="s">
        <v>154</v>
      </c>
      <c r="V189" s="19">
        <v>6379.8883928571495</v>
      </c>
      <c r="W189" s="95">
        <f t="shared" si="85"/>
        <v>1.1444279133169044E-4</v>
      </c>
      <c r="X189" s="19">
        <f t="shared" si="62"/>
        <v>61.941785435921879</v>
      </c>
      <c r="Y189" s="19">
        <f t="shared" si="88"/>
        <v>6441.8301782930712</v>
      </c>
      <c r="Z189" s="19">
        <v>0</v>
      </c>
      <c r="AA189" s="96">
        <v>204</v>
      </c>
      <c r="AB189" s="19">
        <f t="shared" si="64"/>
        <v>31.577598913201328</v>
      </c>
      <c r="AC189" s="19">
        <f t="shared" si="65"/>
        <v>378.93118695841594</v>
      </c>
    </row>
    <row r="190" spans="1:29" x14ac:dyDescent="0.25">
      <c r="A190" s="119" t="s">
        <v>145</v>
      </c>
      <c r="B190" s="94" t="s">
        <v>155</v>
      </c>
      <c r="C190" s="120">
        <v>17435.29</v>
      </c>
      <c r="D190" s="120">
        <f t="shared" si="86"/>
        <v>174.35290000000001</v>
      </c>
      <c r="E190" s="121">
        <v>480</v>
      </c>
      <c r="F190" s="120">
        <f t="shared" si="87"/>
        <v>35.960285624999997</v>
      </c>
      <c r="G190" s="123">
        <v>770.67</v>
      </c>
      <c r="H190" s="124">
        <f t="shared" si="75"/>
        <v>2.7638045545719605E-4</v>
      </c>
      <c r="I190" s="122">
        <f t="shared" si="76"/>
        <v>400.58425953486841</v>
      </c>
      <c r="J190" s="122">
        <f t="shared" si="77"/>
        <v>17835.87425953487</v>
      </c>
      <c r="K190" s="120">
        <f>'[1]diciembre 2014 actual con compr'!D165</f>
        <v>178.36</v>
      </c>
      <c r="L190" s="96">
        <v>458</v>
      </c>
      <c r="M190" s="122">
        <f t="shared" si="80"/>
        <v>36.870838994617621</v>
      </c>
      <c r="N190" s="123">
        <f t="shared" si="78"/>
        <v>1213.1200679354115</v>
      </c>
      <c r="O190" s="94" t="s">
        <v>155</v>
      </c>
      <c r="P190" s="19">
        <v>17835.87</v>
      </c>
      <c r="Q190" s="120">
        <f t="shared" si="81"/>
        <v>178.3587</v>
      </c>
      <c r="R190" s="96">
        <f t="shared" si="82"/>
        <v>446</v>
      </c>
      <c r="S190" s="19">
        <f t="shared" si="83"/>
        <v>36.87083235888921</v>
      </c>
      <c r="T190" s="125">
        <f t="shared" si="84"/>
        <v>1655.570056242082</v>
      </c>
      <c r="U190" s="94" t="s">
        <v>155</v>
      </c>
      <c r="V190" s="19">
        <v>14177.529761904776</v>
      </c>
      <c r="W190" s="95">
        <f t="shared" si="85"/>
        <v>2.543173140704232E-4</v>
      </c>
      <c r="X190" s="19">
        <f t="shared" si="62"/>
        <v>137.64841207982641</v>
      </c>
      <c r="Y190" s="19">
        <f t="shared" si="88"/>
        <v>14315.178173984603</v>
      </c>
      <c r="Z190" s="19">
        <v>0</v>
      </c>
      <c r="AA190" s="96">
        <v>204</v>
      </c>
      <c r="AB190" s="19">
        <f t="shared" si="64"/>
        <v>70.172442029336295</v>
      </c>
      <c r="AC190" s="19">
        <f t="shared" si="65"/>
        <v>842.06930435203549</v>
      </c>
    </row>
    <row r="191" spans="1:29" x14ac:dyDescent="0.25">
      <c r="A191" s="119" t="s">
        <v>145</v>
      </c>
      <c r="B191" s="94" t="s">
        <v>156</v>
      </c>
      <c r="C191" s="120">
        <v>254499.61</v>
      </c>
      <c r="D191" s="120">
        <f t="shared" si="86"/>
        <v>2544.9960999999998</v>
      </c>
      <c r="E191" s="121">
        <v>480</v>
      </c>
      <c r="F191" s="120">
        <f t="shared" si="87"/>
        <v>524.90544562499997</v>
      </c>
      <c r="G191" s="123">
        <v>11542.57</v>
      </c>
      <c r="H191" s="124">
        <f t="shared" si="75"/>
        <v>4.0342729100278085E-3</v>
      </c>
      <c r="I191" s="122">
        <f t="shared" si="76"/>
        <v>5847.2522007814478</v>
      </c>
      <c r="J191" s="122">
        <f t="shared" si="77"/>
        <v>260346.86220078144</v>
      </c>
      <c r="K191" s="120">
        <f>'[1]diciembre 2014 actual con compr'!D166</f>
        <v>2603.4699999999998</v>
      </c>
      <c r="L191" s="96">
        <v>458</v>
      </c>
      <c r="M191" s="122">
        <f t="shared" si="80"/>
        <v>537.55638035105119</v>
      </c>
      <c r="N191" s="123">
        <f t="shared" si="78"/>
        <v>17993.246564212612</v>
      </c>
      <c r="O191" s="94" t="s">
        <v>156</v>
      </c>
      <c r="P191" s="19">
        <v>260346.86</v>
      </c>
      <c r="Q191" s="120">
        <f t="shared" si="81"/>
        <v>2603.4685999999997</v>
      </c>
      <c r="R191" s="96">
        <f t="shared" si="82"/>
        <v>446</v>
      </c>
      <c r="S191" s="19">
        <f t="shared" si="83"/>
        <v>537.55637855557711</v>
      </c>
      <c r="T191" s="125">
        <f t="shared" si="84"/>
        <v>24443.923106879538</v>
      </c>
      <c r="U191" s="94" t="s">
        <v>156</v>
      </c>
      <c r="V191" s="19">
        <v>184553.76780342282</v>
      </c>
      <c r="W191" s="95">
        <f t="shared" si="85"/>
        <v>3.3105357080934249E-3</v>
      </c>
      <c r="X191" s="19">
        <f t="shared" si="62"/>
        <v>1791.8165934484437</v>
      </c>
      <c r="Y191" s="19">
        <f t="shared" si="88"/>
        <v>186345.58439687127</v>
      </c>
      <c r="Z191" s="19">
        <v>0</v>
      </c>
      <c r="AA191" s="96">
        <v>204</v>
      </c>
      <c r="AB191" s="19">
        <f t="shared" si="64"/>
        <v>913.4587470434866</v>
      </c>
      <c r="AC191" s="19">
        <f t="shared" si="65"/>
        <v>10961.504964521839</v>
      </c>
    </row>
    <row r="192" spans="1:29" x14ac:dyDescent="0.25">
      <c r="A192" s="119" t="s">
        <v>145</v>
      </c>
      <c r="B192" s="94" t="s">
        <v>157</v>
      </c>
      <c r="C192" s="120">
        <v>51033.01</v>
      </c>
      <c r="D192" s="120">
        <f t="shared" si="86"/>
        <v>510.33010000000002</v>
      </c>
      <c r="E192" s="121">
        <v>480</v>
      </c>
      <c r="F192" s="120">
        <f t="shared" si="87"/>
        <v>105.255583125</v>
      </c>
      <c r="G192" s="123">
        <v>2255.7600000000002</v>
      </c>
      <c r="H192" s="124">
        <f t="shared" si="75"/>
        <v>8.0896426426813896E-4</v>
      </c>
      <c r="I192" s="122">
        <f t="shared" si="76"/>
        <v>1172.508201623577</v>
      </c>
      <c r="J192" s="122">
        <f t="shared" si="77"/>
        <v>52205.518201623578</v>
      </c>
      <c r="K192" s="120">
        <f>'[1]diciembre 2014 actual con compr'!D167</f>
        <v>522.05999999999995</v>
      </c>
      <c r="L192" s="96">
        <v>458</v>
      </c>
      <c r="M192" s="122">
        <f t="shared" si="80"/>
        <v>107.92073843149252</v>
      </c>
      <c r="N192" s="123">
        <f t="shared" si="78"/>
        <v>3550.8088611779103</v>
      </c>
      <c r="O192" s="94" t="s">
        <v>157</v>
      </c>
      <c r="P192" s="19">
        <v>52205.52</v>
      </c>
      <c r="Q192" s="120">
        <f t="shared" si="81"/>
        <v>522.05520000000001</v>
      </c>
      <c r="R192" s="126">
        <v>180</v>
      </c>
      <c r="S192" s="19">
        <f t="shared" si="83"/>
        <v>267.40364410456715</v>
      </c>
      <c r="T192" s="125">
        <f t="shared" si="84"/>
        <v>6759.6525904327164</v>
      </c>
      <c r="U192" s="94" t="s">
        <v>157</v>
      </c>
      <c r="V192" s="19">
        <v>8259.7971550228322</v>
      </c>
      <c r="W192" s="95">
        <f t="shared" si="85"/>
        <v>1.4816469882336604E-4</v>
      </c>
      <c r="X192" s="19">
        <f t="shared" si="62"/>
        <v>80.193657257934717</v>
      </c>
      <c r="Y192" s="19">
        <f t="shared" si="88"/>
        <v>8339.9908122807665</v>
      </c>
      <c r="Z192" s="19">
        <v>0</v>
      </c>
      <c r="AA192" s="96">
        <v>204</v>
      </c>
      <c r="AB192" s="19">
        <f t="shared" si="64"/>
        <v>40.882307903337093</v>
      </c>
      <c r="AC192" s="19">
        <f t="shared" si="65"/>
        <v>490.58769484004512</v>
      </c>
    </row>
    <row r="193" spans="1:29" x14ac:dyDescent="0.25">
      <c r="A193" s="119" t="s">
        <v>145</v>
      </c>
      <c r="B193" s="94" t="s">
        <v>157</v>
      </c>
      <c r="C193" s="120">
        <v>51033.01</v>
      </c>
      <c r="D193" s="120">
        <f t="shared" si="86"/>
        <v>510.33010000000002</v>
      </c>
      <c r="E193" s="121">
        <v>480</v>
      </c>
      <c r="F193" s="120">
        <f t="shared" si="87"/>
        <v>105.255583125</v>
      </c>
      <c r="G193" s="123">
        <v>2255.7600000000002</v>
      </c>
      <c r="H193" s="124">
        <f t="shared" si="75"/>
        <v>8.0896426426813896E-4</v>
      </c>
      <c r="I193" s="122">
        <f t="shared" si="76"/>
        <v>1172.508201623577</v>
      </c>
      <c r="J193" s="122">
        <f t="shared" si="77"/>
        <v>52205.518201623578</v>
      </c>
      <c r="K193" s="120">
        <f>'[1]diciembre 2014 actual con compr'!D168</f>
        <v>522.05999999999995</v>
      </c>
      <c r="L193" s="96">
        <v>458</v>
      </c>
      <c r="M193" s="122">
        <f t="shared" si="80"/>
        <v>107.92073843149252</v>
      </c>
      <c r="N193" s="123">
        <f t="shared" si="78"/>
        <v>3550.8088611779103</v>
      </c>
      <c r="O193" s="94" t="s">
        <v>157</v>
      </c>
      <c r="P193" s="19">
        <v>52205.52</v>
      </c>
      <c r="Q193" s="120">
        <f t="shared" si="81"/>
        <v>522.05520000000001</v>
      </c>
      <c r="R193" s="126">
        <v>180</v>
      </c>
      <c r="S193" s="19">
        <f t="shared" si="83"/>
        <v>267.40364410456715</v>
      </c>
      <c r="T193" s="125">
        <f t="shared" si="84"/>
        <v>6759.6525904327164</v>
      </c>
      <c r="U193" s="94" t="s">
        <v>157</v>
      </c>
      <c r="V193" s="19">
        <v>8259.7971550228322</v>
      </c>
      <c r="W193" s="95">
        <f t="shared" si="85"/>
        <v>1.4816469882336604E-4</v>
      </c>
      <c r="X193" s="19">
        <f t="shared" si="62"/>
        <v>80.193657257934717</v>
      </c>
      <c r="Y193" s="19">
        <f t="shared" si="88"/>
        <v>8339.9908122807665</v>
      </c>
      <c r="Z193" s="19">
        <v>0</v>
      </c>
      <c r="AA193" s="96">
        <v>204</v>
      </c>
      <c r="AB193" s="19">
        <f t="shared" si="64"/>
        <v>40.882307903337093</v>
      </c>
      <c r="AC193" s="19">
        <f t="shared" si="65"/>
        <v>490.58769484004512</v>
      </c>
    </row>
    <row r="194" spans="1:29" x14ac:dyDescent="0.25">
      <c r="A194" s="119" t="s">
        <v>145</v>
      </c>
      <c r="B194" s="94" t="s">
        <v>157</v>
      </c>
      <c r="C194" s="120">
        <v>51033.01</v>
      </c>
      <c r="D194" s="120">
        <f t="shared" si="86"/>
        <v>510.33010000000002</v>
      </c>
      <c r="E194" s="121">
        <v>480</v>
      </c>
      <c r="F194" s="120">
        <f t="shared" si="87"/>
        <v>105.255583125</v>
      </c>
      <c r="G194" s="123">
        <v>2255.7600000000002</v>
      </c>
      <c r="H194" s="124">
        <f t="shared" si="75"/>
        <v>8.0896426426813896E-4</v>
      </c>
      <c r="I194" s="122">
        <f t="shared" si="76"/>
        <v>1172.508201623577</v>
      </c>
      <c r="J194" s="122">
        <f t="shared" si="77"/>
        <v>52205.518201623578</v>
      </c>
      <c r="K194" s="120">
        <f>'[1]diciembre 2014 actual con compr'!D169</f>
        <v>522.05999999999995</v>
      </c>
      <c r="L194" s="96">
        <v>458</v>
      </c>
      <c r="M194" s="122">
        <f t="shared" si="80"/>
        <v>107.92073843149252</v>
      </c>
      <c r="N194" s="123">
        <f t="shared" si="78"/>
        <v>3550.8088611779103</v>
      </c>
      <c r="O194" s="94" t="s">
        <v>157</v>
      </c>
      <c r="P194" s="19">
        <v>52205.52</v>
      </c>
      <c r="Q194" s="120">
        <f t="shared" si="81"/>
        <v>522.05520000000001</v>
      </c>
      <c r="R194" s="126">
        <v>180</v>
      </c>
      <c r="S194" s="19">
        <f t="shared" si="83"/>
        <v>267.40364410456715</v>
      </c>
      <c r="T194" s="125">
        <f t="shared" si="84"/>
        <v>6759.6525904327164</v>
      </c>
      <c r="U194" s="94" t="s">
        <v>157</v>
      </c>
      <c r="V194" s="19">
        <v>8259.7971550228322</v>
      </c>
      <c r="W194" s="95">
        <f t="shared" si="85"/>
        <v>1.4816469882336604E-4</v>
      </c>
      <c r="X194" s="19">
        <f t="shared" si="62"/>
        <v>80.193657257934717</v>
      </c>
      <c r="Y194" s="19">
        <f t="shared" si="88"/>
        <v>8339.9908122807665</v>
      </c>
      <c r="Z194" s="19">
        <v>0</v>
      </c>
      <c r="AA194" s="96">
        <v>204</v>
      </c>
      <c r="AB194" s="19">
        <f t="shared" si="64"/>
        <v>40.882307903337093</v>
      </c>
      <c r="AC194" s="19">
        <f t="shared" si="65"/>
        <v>490.58769484004512</v>
      </c>
    </row>
    <row r="195" spans="1:29" x14ac:dyDescent="0.25">
      <c r="A195" s="119" t="s">
        <v>145</v>
      </c>
      <c r="B195" s="94" t="s">
        <v>157</v>
      </c>
      <c r="C195" s="120">
        <v>51033.01</v>
      </c>
      <c r="D195" s="120">
        <f t="shared" si="86"/>
        <v>510.33010000000002</v>
      </c>
      <c r="E195" s="121">
        <v>480</v>
      </c>
      <c r="F195" s="120">
        <f t="shared" si="87"/>
        <v>105.255583125</v>
      </c>
      <c r="G195" s="123">
        <v>2255.7600000000002</v>
      </c>
      <c r="H195" s="124">
        <f t="shared" si="75"/>
        <v>8.0896426426813896E-4</v>
      </c>
      <c r="I195" s="122">
        <f t="shared" si="76"/>
        <v>1172.508201623577</v>
      </c>
      <c r="J195" s="122">
        <f t="shared" si="77"/>
        <v>52205.518201623578</v>
      </c>
      <c r="K195" s="120">
        <f>'[1]diciembre 2014 actual con compr'!D170</f>
        <v>522.05999999999995</v>
      </c>
      <c r="L195" s="96">
        <v>458</v>
      </c>
      <c r="M195" s="122">
        <f t="shared" si="80"/>
        <v>107.92073843149252</v>
      </c>
      <c r="N195" s="123">
        <f t="shared" si="78"/>
        <v>3550.8088611779103</v>
      </c>
      <c r="O195" s="94" t="s">
        <v>157</v>
      </c>
      <c r="P195" s="19">
        <v>52205.52</v>
      </c>
      <c r="Q195" s="120">
        <f t="shared" si="81"/>
        <v>522.05520000000001</v>
      </c>
      <c r="R195" s="126">
        <v>180</v>
      </c>
      <c r="S195" s="19">
        <f t="shared" si="83"/>
        <v>267.40364410456715</v>
      </c>
      <c r="T195" s="125">
        <f t="shared" si="84"/>
        <v>6759.6525904327164</v>
      </c>
      <c r="U195" s="94" t="s">
        <v>157</v>
      </c>
      <c r="V195" s="19">
        <v>8259.7971550228322</v>
      </c>
      <c r="W195" s="95">
        <f t="shared" si="85"/>
        <v>1.4816469882336604E-4</v>
      </c>
      <c r="X195" s="19">
        <f t="shared" ref="X195:X258" si="89">W195*$AF$3</f>
        <v>80.193657257934717</v>
      </c>
      <c r="Y195" s="19">
        <f t="shared" si="88"/>
        <v>8339.9908122807665</v>
      </c>
      <c r="Z195" s="19">
        <v>0</v>
      </c>
      <c r="AA195" s="96">
        <v>204</v>
      </c>
      <c r="AB195" s="19">
        <f t="shared" ref="AB195:AB258" si="90">(Y195-Z195)/AA195</f>
        <v>40.882307903337093</v>
      </c>
      <c r="AC195" s="19">
        <f t="shared" ref="AC195:AC258" si="91">(AB195*12)</f>
        <v>490.58769484004512</v>
      </c>
    </row>
    <row r="196" spans="1:29" x14ac:dyDescent="0.25">
      <c r="A196" s="119" t="s">
        <v>145</v>
      </c>
      <c r="B196" s="94" t="s">
        <v>158</v>
      </c>
      <c r="C196" s="120">
        <v>68735.850000000006</v>
      </c>
      <c r="D196" s="120">
        <f t="shared" si="86"/>
        <v>687.35850000000005</v>
      </c>
      <c r="E196" s="121">
        <v>480</v>
      </c>
      <c r="F196" s="120">
        <f t="shared" si="87"/>
        <v>141.767690625</v>
      </c>
      <c r="G196" s="123">
        <v>3038.27</v>
      </c>
      <c r="H196" s="124">
        <f t="shared" si="75"/>
        <v>1.0895858646020517E-3</v>
      </c>
      <c r="I196" s="122">
        <f t="shared" si="76"/>
        <v>1579.2395524106444</v>
      </c>
      <c r="J196" s="122">
        <f t="shared" si="77"/>
        <v>70315.089552410645</v>
      </c>
      <c r="K196" s="120">
        <f>'[1]diciembre 2014 actual con compr'!D171</f>
        <v>703.15</v>
      </c>
      <c r="L196" s="96">
        <v>458</v>
      </c>
      <c r="M196" s="122">
        <f t="shared" si="80"/>
        <v>145.35735710133329</v>
      </c>
      <c r="N196" s="123">
        <f t="shared" si="78"/>
        <v>4782.5582852159996</v>
      </c>
      <c r="O196" s="94" t="s">
        <v>158</v>
      </c>
      <c r="P196" s="19">
        <v>70315.09</v>
      </c>
      <c r="Q196" s="120">
        <f t="shared" si="81"/>
        <v>703.15089999999998</v>
      </c>
      <c r="R196" s="126">
        <v>180</v>
      </c>
      <c r="S196" s="19">
        <f t="shared" si="83"/>
        <v>360.16322674880001</v>
      </c>
      <c r="T196" s="125">
        <f t="shared" si="84"/>
        <v>9104.5170062016005</v>
      </c>
      <c r="U196" s="94" t="s">
        <v>158</v>
      </c>
      <c r="V196" s="19">
        <v>49621.354166666715</v>
      </c>
      <c r="W196" s="95">
        <f t="shared" si="85"/>
        <v>8.9011059924648116E-4</v>
      </c>
      <c r="X196" s="19">
        <f t="shared" si="89"/>
        <v>481.76944227939236</v>
      </c>
      <c r="Y196" s="19">
        <f t="shared" si="88"/>
        <v>50103.123608946109</v>
      </c>
      <c r="Z196" s="19">
        <v>0</v>
      </c>
      <c r="AA196" s="96">
        <v>204</v>
      </c>
      <c r="AB196" s="19">
        <f t="shared" si="90"/>
        <v>245.603547102677</v>
      </c>
      <c r="AC196" s="19">
        <f t="shared" si="91"/>
        <v>2947.242565232124</v>
      </c>
    </row>
    <row r="197" spans="1:29" x14ac:dyDescent="0.25">
      <c r="A197" s="119" t="s">
        <v>145</v>
      </c>
      <c r="B197" s="94" t="s">
        <v>158</v>
      </c>
      <c r="C197" s="120">
        <v>68735.850000000006</v>
      </c>
      <c r="D197" s="120">
        <f t="shared" si="86"/>
        <v>687.35850000000005</v>
      </c>
      <c r="E197" s="121">
        <v>480</v>
      </c>
      <c r="F197" s="120">
        <f t="shared" si="87"/>
        <v>141.767690625</v>
      </c>
      <c r="G197" s="123">
        <v>3038.27</v>
      </c>
      <c r="H197" s="124">
        <f t="shared" si="75"/>
        <v>1.0895858646020517E-3</v>
      </c>
      <c r="I197" s="122">
        <f t="shared" si="76"/>
        <v>1579.2395524106444</v>
      </c>
      <c r="J197" s="122">
        <f t="shared" si="77"/>
        <v>70315.089552410645</v>
      </c>
      <c r="K197" s="120">
        <f>'[1]diciembre 2014 actual con compr'!D172</f>
        <v>703.15</v>
      </c>
      <c r="L197" s="96">
        <v>458</v>
      </c>
      <c r="M197" s="122">
        <f t="shared" si="80"/>
        <v>145.35735710133329</v>
      </c>
      <c r="N197" s="123">
        <f t="shared" si="78"/>
        <v>4782.5582852159996</v>
      </c>
      <c r="O197" s="94" t="s">
        <v>158</v>
      </c>
      <c r="P197" s="19">
        <v>70315.09</v>
      </c>
      <c r="Q197" s="120">
        <f t="shared" si="81"/>
        <v>703.15089999999998</v>
      </c>
      <c r="R197" s="126">
        <v>180</v>
      </c>
      <c r="S197" s="19">
        <f t="shared" si="83"/>
        <v>360.16322674880001</v>
      </c>
      <c r="T197" s="125">
        <f t="shared" si="84"/>
        <v>9104.5170062016005</v>
      </c>
      <c r="U197" s="94" t="s">
        <v>158</v>
      </c>
      <c r="V197" s="19">
        <v>49621.354166666715</v>
      </c>
      <c r="W197" s="95">
        <f t="shared" si="85"/>
        <v>8.9011059924648116E-4</v>
      </c>
      <c r="X197" s="19">
        <f t="shared" si="89"/>
        <v>481.76944227939236</v>
      </c>
      <c r="Y197" s="19">
        <f t="shared" si="88"/>
        <v>50103.123608946109</v>
      </c>
      <c r="Z197" s="19">
        <v>0</v>
      </c>
      <c r="AA197" s="96">
        <v>204</v>
      </c>
      <c r="AB197" s="19">
        <f t="shared" si="90"/>
        <v>245.603547102677</v>
      </c>
      <c r="AC197" s="19">
        <f t="shared" si="91"/>
        <v>2947.242565232124</v>
      </c>
    </row>
    <row r="198" spans="1:29" x14ac:dyDescent="0.25">
      <c r="A198" s="119" t="s">
        <v>145</v>
      </c>
      <c r="B198" s="94" t="s">
        <v>159</v>
      </c>
      <c r="C198" s="120">
        <v>10723.59</v>
      </c>
      <c r="D198" s="120">
        <f t="shared" si="86"/>
        <v>107.2359</v>
      </c>
      <c r="E198" s="121">
        <v>480</v>
      </c>
      <c r="F198" s="120">
        <f t="shared" si="87"/>
        <v>22.117404375</v>
      </c>
      <c r="G198" s="123">
        <v>474</v>
      </c>
      <c r="H198" s="124">
        <f t="shared" si="75"/>
        <v>1.699880350906829E-4</v>
      </c>
      <c r="I198" s="122">
        <f t="shared" si="76"/>
        <v>246.37969082851612</v>
      </c>
      <c r="J198" s="122">
        <f t="shared" si="77"/>
        <v>10969.969690828517</v>
      </c>
      <c r="K198" s="120">
        <f>'[1]diciembre 2014 actual con compr'!D173</f>
        <v>109.7</v>
      </c>
      <c r="L198" s="96">
        <v>458</v>
      </c>
      <c r="M198" s="122">
        <f t="shared" si="80"/>
        <v>22.677444739800254</v>
      </c>
      <c r="N198" s="123">
        <f t="shared" si="78"/>
        <v>746.12933687760301</v>
      </c>
      <c r="O198" s="94" t="s">
        <v>159</v>
      </c>
      <c r="P198" s="19">
        <v>10969.97</v>
      </c>
      <c r="Q198" s="120">
        <f t="shared" si="81"/>
        <v>109.69969999999999</v>
      </c>
      <c r="R198" s="126">
        <v>180</v>
      </c>
      <c r="S198" s="19">
        <f t="shared" si="83"/>
        <v>56.189672017346652</v>
      </c>
      <c r="T198" s="125">
        <f t="shared" si="84"/>
        <v>1420.4054010857628</v>
      </c>
      <c r="U198" s="94" t="s">
        <v>159</v>
      </c>
      <c r="V198" s="19">
        <v>72.52252120026138</v>
      </c>
      <c r="W198" s="95">
        <f t="shared" si="85"/>
        <v>1.3009130018421383E-6</v>
      </c>
      <c r="X198" s="19">
        <f t="shared" si="89"/>
        <v>0.70411489525241133</v>
      </c>
      <c r="Y198" s="19">
        <f t="shared" si="88"/>
        <v>73.226636095513797</v>
      </c>
      <c r="Z198" s="19">
        <v>0</v>
      </c>
      <c r="AA198" s="96">
        <v>60</v>
      </c>
      <c r="AB198" s="19">
        <f t="shared" si="90"/>
        <v>1.2204439349252298</v>
      </c>
      <c r="AC198" s="19">
        <f t="shared" si="91"/>
        <v>14.645327219102757</v>
      </c>
    </row>
    <row r="199" spans="1:29" x14ac:dyDescent="0.25">
      <c r="A199" s="119" t="s">
        <v>145</v>
      </c>
      <c r="B199" s="94" t="s">
        <v>160</v>
      </c>
      <c r="C199" s="120">
        <v>7417.2</v>
      </c>
      <c r="D199" s="120">
        <f t="shared" si="86"/>
        <v>74.171999999999997</v>
      </c>
      <c r="E199" s="121">
        <v>480</v>
      </c>
      <c r="F199" s="120">
        <f t="shared" si="87"/>
        <v>15.297975000000001</v>
      </c>
      <c r="G199" s="123">
        <v>76.489999999999995</v>
      </c>
      <c r="H199" s="124">
        <f t="shared" si="75"/>
        <v>1.1757585415654768E-4</v>
      </c>
      <c r="I199" s="122">
        <f t="shared" si="76"/>
        <v>170.41377400789005</v>
      </c>
      <c r="J199" s="122">
        <f t="shared" si="77"/>
        <v>7587.6137740078902</v>
      </c>
      <c r="K199" s="120">
        <f>'[1]diciembre 2014 actual con compr'!D174</f>
        <v>75.87</v>
      </c>
      <c r="L199" s="96">
        <v>475</v>
      </c>
      <c r="M199" s="122">
        <f t="shared" si="80"/>
        <v>15.653165840016612</v>
      </c>
      <c r="N199" s="123">
        <f t="shared" si="78"/>
        <v>264.32799008019936</v>
      </c>
      <c r="O199" s="94" t="s">
        <v>160</v>
      </c>
      <c r="P199" s="19">
        <v>7587.61</v>
      </c>
      <c r="Q199" s="120">
        <f t="shared" si="81"/>
        <v>75.876099999999994</v>
      </c>
      <c r="R199" s="96">
        <f>L199-12</f>
        <v>463</v>
      </c>
      <c r="S199" s="19">
        <f t="shared" si="83"/>
        <v>15.653144513865659</v>
      </c>
      <c r="T199" s="125">
        <f t="shared" si="84"/>
        <v>452.16572424658727</v>
      </c>
      <c r="U199" s="94" t="s">
        <v>160</v>
      </c>
      <c r="V199" s="19">
        <v>4353.7133072407287</v>
      </c>
      <c r="W199" s="95">
        <f>V199/$V$409</f>
        <v>7.8097150429212972E-5</v>
      </c>
      <c r="X199" s="19">
        <f t="shared" si="89"/>
        <v>42.269826511158108</v>
      </c>
      <c r="Y199" s="19">
        <f t="shared" si="88"/>
        <v>4395.9831337518872</v>
      </c>
      <c r="Z199" s="19">
        <v>0</v>
      </c>
      <c r="AA199" s="96">
        <v>60</v>
      </c>
      <c r="AB199" s="19">
        <f t="shared" si="90"/>
        <v>73.266385562531454</v>
      </c>
      <c r="AC199" s="19">
        <f t="shared" si="91"/>
        <v>879.19662675037739</v>
      </c>
    </row>
    <row r="200" spans="1:29" x14ac:dyDescent="0.25">
      <c r="A200" s="119" t="s">
        <v>145</v>
      </c>
      <c r="B200" s="94" t="s">
        <v>20</v>
      </c>
      <c r="C200" s="120"/>
      <c r="D200" s="120"/>
      <c r="E200" s="121"/>
      <c r="F200" s="120"/>
      <c r="G200" s="123"/>
      <c r="H200" s="124">
        <f t="shared" si="75"/>
        <v>0</v>
      </c>
      <c r="I200" s="122">
        <f t="shared" si="76"/>
        <v>0</v>
      </c>
      <c r="J200" s="122">
        <f t="shared" si="77"/>
        <v>0</v>
      </c>
      <c r="K200" s="120"/>
      <c r="L200" s="96"/>
      <c r="M200" s="122"/>
      <c r="N200" s="123">
        <f t="shared" si="78"/>
        <v>0</v>
      </c>
      <c r="O200" s="94"/>
      <c r="P200" s="19"/>
      <c r="Q200" s="120"/>
      <c r="R200" s="96"/>
      <c r="S200" s="19"/>
      <c r="T200" s="125">
        <f t="shared" si="84"/>
        <v>0</v>
      </c>
      <c r="U200" s="127" t="s">
        <v>161</v>
      </c>
      <c r="V200" s="20"/>
      <c r="W200" s="128"/>
      <c r="X200" s="20">
        <f t="shared" si="89"/>
        <v>0</v>
      </c>
      <c r="Y200" s="20">
        <v>8307.27</v>
      </c>
      <c r="Z200" s="20">
        <v>0</v>
      </c>
      <c r="AA200" s="126">
        <v>480</v>
      </c>
      <c r="AB200" s="20">
        <f>(Y200-Z200)/AA200</f>
        <v>17.306812499999999</v>
      </c>
      <c r="AC200" s="20">
        <f>(AB200*11)</f>
        <v>190.37493749999999</v>
      </c>
    </row>
    <row r="201" spans="1:29" x14ac:dyDescent="0.25">
      <c r="A201" s="119" t="s">
        <v>145</v>
      </c>
      <c r="B201" s="94" t="s">
        <v>162</v>
      </c>
      <c r="C201" s="120">
        <v>4833.1899999999996</v>
      </c>
      <c r="D201" s="120">
        <f t="shared" si="86"/>
        <v>48.331899999999997</v>
      </c>
      <c r="E201" s="121">
        <v>480</v>
      </c>
      <c r="F201" s="120">
        <f t="shared" si="87"/>
        <v>9.9684543749999985</v>
      </c>
      <c r="G201" s="123">
        <v>213.63</v>
      </c>
      <c r="H201" s="124">
        <f t="shared" si="75"/>
        <v>7.6614685130626747E-5</v>
      </c>
      <c r="I201" s="122">
        <f t="shared" si="76"/>
        <v>111.04488869077201</v>
      </c>
      <c r="J201" s="122">
        <f t="shared" si="77"/>
        <v>4944.2348886907712</v>
      </c>
      <c r="K201" s="120">
        <f>'[1]diciembre 2014 actual con compr'!D175</f>
        <v>49.44</v>
      </c>
      <c r="L201" s="96">
        <v>458</v>
      </c>
      <c r="M201" s="122">
        <f t="shared" ref="M201:M264" si="92">(J201-K201-G201)/L201</f>
        <v>10.220884036442733</v>
      </c>
      <c r="N201" s="123">
        <f t="shared" si="78"/>
        <v>336.28060843731282</v>
      </c>
      <c r="O201" s="94" t="s">
        <v>162</v>
      </c>
      <c r="P201" s="19">
        <v>4944.2299999999996</v>
      </c>
      <c r="Q201" s="120">
        <f t="shared" ref="Q201:Q264" si="93">P201*1%</f>
        <v>49.442299999999996</v>
      </c>
      <c r="R201" s="96">
        <f t="shared" ref="R201:R264" si="94">L201-12</f>
        <v>446</v>
      </c>
      <c r="S201" s="19">
        <f t="shared" ref="S201:S264" si="95">(P201-Q201-N201)/R201</f>
        <v>10.220867918301989</v>
      </c>
      <c r="T201" s="125">
        <f t="shared" si="84"/>
        <v>458.93102345693671</v>
      </c>
      <c r="U201" s="94" t="s">
        <v>162</v>
      </c>
      <c r="V201" s="19">
        <v>1454.5968319797785</v>
      </c>
      <c r="W201" s="95">
        <f t="shared" ref="W201:W232" si="96">V201/$V$409</f>
        <v>2.609263853273289E-5</v>
      </c>
      <c r="X201" s="19">
        <f t="shared" si="89"/>
        <v>14.122555021987289</v>
      </c>
      <c r="Y201" s="19">
        <f t="shared" si="88"/>
        <v>1468.7193870017657</v>
      </c>
      <c r="Z201" s="19">
        <v>0</v>
      </c>
      <c r="AA201" s="96">
        <v>84</v>
      </c>
      <c r="AB201" s="19">
        <f t="shared" si="90"/>
        <v>17.484754607163875</v>
      </c>
      <c r="AC201" s="19">
        <f t="shared" si="91"/>
        <v>209.81705528596649</v>
      </c>
    </row>
    <row r="202" spans="1:29" x14ac:dyDescent="0.25">
      <c r="A202" s="119" t="s">
        <v>145</v>
      </c>
      <c r="B202" s="94" t="s">
        <v>162</v>
      </c>
      <c r="C202" s="120">
        <v>4833.1899999999996</v>
      </c>
      <c r="D202" s="120">
        <f t="shared" si="86"/>
        <v>48.331899999999997</v>
      </c>
      <c r="E202" s="121">
        <v>480</v>
      </c>
      <c r="F202" s="120">
        <f t="shared" si="87"/>
        <v>9.9684543749999985</v>
      </c>
      <c r="G202" s="123">
        <v>213.63</v>
      </c>
      <c r="H202" s="124">
        <f t="shared" si="75"/>
        <v>7.6614685130626747E-5</v>
      </c>
      <c r="I202" s="122">
        <f t="shared" si="76"/>
        <v>111.04488869077201</v>
      </c>
      <c r="J202" s="122">
        <f t="shared" si="77"/>
        <v>4944.2348886907712</v>
      </c>
      <c r="K202" s="120">
        <f>'[1]diciembre 2014 actual con compr'!D176</f>
        <v>49.44</v>
      </c>
      <c r="L202" s="96">
        <v>458</v>
      </c>
      <c r="M202" s="122">
        <f t="shared" si="92"/>
        <v>10.220884036442733</v>
      </c>
      <c r="N202" s="123">
        <f t="shared" si="78"/>
        <v>336.28060843731282</v>
      </c>
      <c r="O202" s="94" t="s">
        <v>162</v>
      </c>
      <c r="P202" s="19">
        <v>4944.2299999999996</v>
      </c>
      <c r="Q202" s="120">
        <f t="shared" si="93"/>
        <v>49.442299999999996</v>
      </c>
      <c r="R202" s="96">
        <f t="shared" si="94"/>
        <v>446</v>
      </c>
      <c r="S202" s="19">
        <f t="shared" si="95"/>
        <v>10.220867918301989</v>
      </c>
      <c r="T202" s="125">
        <f t="shared" si="84"/>
        <v>458.93102345693671</v>
      </c>
      <c r="U202" s="94" t="s">
        <v>162</v>
      </c>
      <c r="V202" s="19">
        <v>1454.5968319797785</v>
      </c>
      <c r="W202" s="95">
        <f t="shared" si="96"/>
        <v>2.609263853273289E-5</v>
      </c>
      <c r="X202" s="19">
        <f t="shared" si="89"/>
        <v>14.122555021987289</v>
      </c>
      <c r="Y202" s="19">
        <f t="shared" si="88"/>
        <v>1468.7193870017657</v>
      </c>
      <c r="Z202" s="19">
        <v>0</v>
      </c>
      <c r="AA202" s="96">
        <v>84</v>
      </c>
      <c r="AB202" s="19">
        <f t="shared" si="90"/>
        <v>17.484754607163875</v>
      </c>
      <c r="AC202" s="19">
        <f t="shared" si="91"/>
        <v>209.81705528596649</v>
      </c>
    </row>
    <row r="203" spans="1:29" x14ac:dyDescent="0.25">
      <c r="A203" s="119" t="s">
        <v>145</v>
      </c>
      <c r="B203" s="94" t="s">
        <v>162</v>
      </c>
      <c r="C203" s="120">
        <v>4833.1899999999996</v>
      </c>
      <c r="D203" s="120">
        <f t="shared" si="86"/>
        <v>48.331899999999997</v>
      </c>
      <c r="E203" s="121">
        <v>480</v>
      </c>
      <c r="F203" s="120">
        <f t="shared" si="87"/>
        <v>9.9684543749999985</v>
      </c>
      <c r="G203" s="123">
        <v>213.63</v>
      </c>
      <c r="H203" s="124">
        <f t="shared" si="75"/>
        <v>7.6614685130626747E-5</v>
      </c>
      <c r="I203" s="122">
        <f t="shared" si="76"/>
        <v>111.04488869077201</v>
      </c>
      <c r="J203" s="122">
        <f t="shared" si="77"/>
        <v>4944.2348886907712</v>
      </c>
      <c r="K203" s="120">
        <f>'[1]diciembre 2014 actual con compr'!D177</f>
        <v>49.44</v>
      </c>
      <c r="L203" s="96">
        <v>458</v>
      </c>
      <c r="M203" s="122">
        <f t="shared" si="92"/>
        <v>10.220884036442733</v>
      </c>
      <c r="N203" s="123">
        <f t="shared" si="78"/>
        <v>336.28060843731282</v>
      </c>
      <c r="O203" s="94" t="s">
        <v>162</v>
      </c>
      <c r="P203" s="19">
        <v>4944.2299999999996</v>
      </c>
      <c r="Q203" s="120">
        <f t="shared" si="93"/>
        <v>49.442299999999996</v>
      </c>
      <c r="R203" s="96">
        <f t="shared" si="94"/>
        <v>446</v>
      </c>
      <c r="S203" s="19">
        <f t="shared" si="95"/>
        <v>10.220867918301989</v>
      </c>
      <c r="T203" s="125">
        <f t="shared" si="84"/>
        <v>458.93102345693671</v>
      </c>
      <c r="U203" s="94" t="s">
        <v>162</v>
      </c>
      <c r="V203" s="19">
        <v>1454.5968319797785</v>
      </c>
      <c r="W203" s="95">
        <f t="shared" si="96"/>
        <v>2.609263853273289E-5</v>
      </c>
      <c r="X203" s="19">
        <f t="shared" si="89"/>
        <v>14.122555021987289</v>
      </c>
      <c r="Y203" s="19">
        <f t="shared" si="88"/>
        <v>1468.7193870017657</v>
      </c>
      <c r="Z203" s="19">
        <v>0</v>
      </c>
      <c r="AA203" s="96">
        <v>84</v>
      </c>
      <c r="AB203" s="19">
        <f t="shared" si="90"/>
        <v>17.484754607163875</v>
      </c>
      <c r="AC203" s="19">
        <f t="shared" si="91"/>
        <v>209.81705528596649</v>
      </c>
    </row>
    <row r="204" spans="1:29" x14ac:dyDescent="0.25">
      <c r="A204" s="119" t="s">
        <v>145</v>
      </c>
      <c r="B204" s="94" t="s">
        <v>162</v>
      </c>
      <c r="C204" s="120">
        <v>4833.1899999999996</v>
      </c>
      <c r="D204" s="120">
        <f t="shared" si="86"/>
        <v>48.331899999999997</v>
      </c>
      <c r="E204" s="121">
        <v>480</v>
      </c>
      <c r="F204" s="120">
        <f t="shared" si="87"/>
        <v>9.9684543749999985</v>
      </c>
      <c r="G204" s="123">
        <v>213.63</v>
      </c>
      <c r="H204" s="124">
        <f t="shared" si="75"/>
        <v>7.6614685130626747E-5</v>
      </c>
      <c r="I204" s="122">
        <f t="shared" si="76"/>
        <v>111.04488869077201</v>
      </c>
      <c r="J204" s="122">
        <f t="shared" si="77"/>
        <v>4944.2348886907712</v>
      </c>
      <c r="K204" s="120">
        <f>'[1]diciembre 2014 actual con compr'!D178</f>
        <v>49.44</v>
      </c>
      <c r="L204" s="96">
        <v>458</v>
      </c>
      <c r="M204" s="122">
        <f t="shared" si="92"/>
        <v>10.220884036442733</v>
      </c>
      <c r="N204" s="123">
        <f t="shared" si="78"/>
        <v>336.28060843731282</v>
      </c>
      <c r="O204" s="94" t="s">
        <v>162</v>
      </c>
      <c r="P204" s="19">
        <v>4944.2299999999996</v>
      </c>
      <c r="Q204" s="120">
        <f t="shared" si="93"/>
        <v>49.442299999999996</v>
      </c>
      <c r="R204" s="96">
        <f t="shared" si="94"/>
        <v>446</v>
      </c>
      <c r="S204" s="19">
        <f t="shared" si="95"/>
        <v>10.220867918301989</v>
      </c>
      <c r="T204" s="125">
        <f t="shared" si="84"/>
        <v>458.93102345693671</v>
      </c>
      <c r="U204" s="94" t="s">
        <v>162</v>
      </c>
      <c r="V204" s="19">
        <v>1454.5968319797785</v>
      </c>
      <c r="W204" s="95">
        <f t="shared" si="96"/>
        <v>2.609263853273289E-5</v>
      </c>
      <c r="X204" s="19">
        <f t="shared" si="89"/>
        <v>14.122555021987289</v>
      </c>
      <c r="Y204" s="19">
        <f t="shared" si="88"/>
        <v>1468.7193870017657</v>
      </c>
      <c r="Z204" s="19">
        <v>0</v>
      </c>
      <c r="AA204" s="96">
        <v>84</v>
      </c>
      <c r="AB204" s="19">
        <f t="shared" si="90"/>
        <v>17.484754607163875</v>
      </c>
      <c r="AC204" s="19">
        <f t="shared" si="91"/>
        <v>209.81705528596649</v>
      </c>
    </row>
    <row r="205" spans="1:29" x14ac:dyDescent="0.25">
      <c r="A205" s="119" t="s">
        <v>145</v>
      </c>
      <c r="B205" s="94" t="s">
        <v>162</v>
      </c>
      <c r="C205" s="120">
        <v>4833.1899999999996</v>
      </c>
      <c r="D205" s="120">
        <f t="shared" si="86"/>
        <v>48.331899999999997</v>
      </c>
      <c r="E205" s="121">
        <v>480</v>
      </c>
      <c r="F205" s="120">
        <f t="shared" si="87"/>
        <v>9.9684543749999985</v>
      </c>
      <c r="G205" s="123">
        <v>213.63</v>
      </c>
      <c r="H205" s="124">
        <f t="shared" si="75"/>
        <v>7.6614685130626747E-5</v>
      </c>
      <c r="I205" s="122">
        <f t="shared" si="76"/>
        <v>111.04488869077201</v>
      </c>
      <c r="J205" s="122">
        <f t="shared" si="77"/>
        <v>4944.2348886907712</v>
      </c>
      <c r="K205" s="120">
        <f>'[1]diciembre 2014 actual con compr'!D179</f>
        <v>49.44</v>
      </c>
      <c r="L205" s="96">
        <v>458</v>
      </c>
      <c r="M205" s="122">
        <f t="shared" si="92"/>
        <v>10.220884036442733</v>
      </c>
      <c r="N205" s="123">
        <f t="shared" si="78"/>
        <v>336.28060843731282</v>
      </c>
      <c r="O205" s="94" t="s">
        <v>162</v>
      </c>
      <c r="P205" s="19">
        <v>4944.2299999999996</v>
      </c>
      <c r="Q205" s="120">
        <f t="shared" si="93"/>
        <v>49.442299999999996</v>
      </c>
      <c r="R205" s="96">
        <f t="shared" si="94"/>
        <v>446</v>
      </c>
      <c r="S205" s="19">
        <f t="shared" si="95"/>
        <v>10.220867918301989</v>
      </c>
      <c r="T205" s="125">
        <f t="shared" si="84"/>
        <v>458.93102345693671</v>
      </c>
      <c r="U205" s="94" t="s">
        <v>162</v>
      </c>
      <c r="V205" s="19">
        <v>1454.5968319797785</v>
      </c>
      <c r="W205" s="95">
        <f t="shared" si="96"/>
        <v>2.609263853273289E-5</v>
      </c>
      <c r="X205" s="19">
        <f t="shared" si="89"/>
        <v>14.122555021987289</v>
      </c>
      <c r="Y205" s="19">
        <f t="shared" si="88"/>
        <v>1468.7193870017657</v>
      </c>
      <c r="Z205" s="19">
        <v>0</v>
      </c>
      <c r="AA205" s="96">
        <v>84</v>
      </c>
      <c r="AB205" s="19">
        <f t="shared" si="90"/>
        <v>17.484754607163875</v>
      </c>
      <c r="AC205" s="19">
        <f t="shared" si="91"/>
        <v>209.81705528596649</v>
      </c>
    </row>
    <row r="206" spans="1:29" x14ac:dyDescent="0.25">
      <c r="A206" s="119" t="s">
        <v>145</v>
      </c>
      <c r="B206" s="94" t="s">
        <v>162</v>
      </c>
      <c r="C206" s="120">
        <v>4833.1899999999996</v>
      </c>
      <c r="D206" s="120">
        <f t="shared" si="86"/>
        <v>48.331899999999997</v>
      </c>
      <c r="E206" s="121">
        <v>480</v>
      </c>
      <c r="F206" s="120">
        <f t="shared" si="87"/>
        <v>9.9684543749999985</v>
      </c>
      <c r="G206" s="123">
        <v>213.63</v>
      </c>
      <c r="H206" s="124">
        <f t="shared" si="75"/>
        <v>7.6614685130626747E-5</v>
      </c>
      <c r="I206" s="122">
        <f t="shared" si="76"/>
        <v>111.04488869077201</v>
      </c>
      <c r="J206" s="122">
        <f t="shared" si="77"/>
        <v>4944.2348886907712</v>
      </c>
      <c r="K206" s="120">
        <f>'[1]diciembre 2014 actual con compr'!D180</f>
        <v>49.44</v>
      </c>
      <c r="L206" s="96">
        <v>458</v>
      </c>
      <c r="M206" s="122">
        <f t="shared" si="92"/>
        <v>10.220884036442733</v>
      </c>
      <c r="N206" s="123">
        <f t="shared" si="78"/>
        <v>336.28060843731282</v>
      </c>
      <c r="O206" s="94" t="s">
        <v>162</v>
      </c>
      <c r="P206" s="19">
        <v>4944.2299999999996</v>
      </c>
      <c r="Q206" s="120">
        <f t="shared" si="93"/>
        <v>49.442299999999996</v>
      </c>
      <c r="R206" s="96">
        <f t="shared" si="94"/>
        <v>446</v>
      </c>
      <c r="S206" s="19">
        <f t="shared" si="95"/>
        <v>10.220867918301989</v>
      </c>
      <c r="T206" s="125">
        <f t="shared" si="84"/>
        <v>458.93102345693671</v>
      </c>
      <c r="U206" s="94" t="s">
        <v>162</v>
      </c>
      <c r="V206" s="19">
        <v>1454.5968319797785</v>
      </c>
      <c r="W206" s="95">
        <f t="shared" si="96"/>
        <v>2.609263853273289E-5</v>
      </c>
      <c r="X206" s="19">
        <f t="shared" si="89"/>
        <v>14.122555021987289</v>
      </c>
      <c r="Y206" s="19">
        <f t="shared" si="88"/>
        <v>1468.7193870017657</v>
      </c>
      <c r="Z206" s="19">
        <v>0</v>
      </c>
      <c r="AA206" s="96">
        <v>84</v>
      </c>
      <c r="AB206" s="19">
        <f t="shared" si="90"/>
        <v>17.484754607163875</v>
      </c>
      <c r="AC206" s="19">
        <f t="shared" si="91"/>
        <v>209.81705528596649</v>
      </c>
    </row>
    <row r="207" spans="1:29" x14ac:dyDescent="0.25">
      <c r="A207" s="119" t="s">
        <v>145</v>
      </c>
      <c r="B207" s="94" t="s">
        <v>162</v>
      </c>
      <c r="C207" s="120">
        <v>4833.1899999999996</v>
      </c>
      <c r="D207" s="120">
        <f t="shared" si="86"/>
        <v>48.331899999999997</v>
      </c>
      <c r="E207" s="121">
        <v>480</v>
      </c>
      <c r="F207" s="120">
        <f t="shared" si="87"/>
        <v>9.9684543749999985</v>
      </c>
      <c r="G207" s="123">
        <v>213.63</v>
      </c>
      <c r="H207" s="124">
        <f t="shared" si="75"/>
        <v>7.6614685130626747E-5</v>
      </c>
      <c r="I207" s="122">
        <f t="shared" si="76"/>
        <v>111.04488869077201</v>
      </c>
      <c r="J207" s="122">
        <f t="shared" si="77"/>
        <v>4944.2348886907712</v>
      </c>
      <c r="K207" s="120">
        <f>'[1]diciembre 2014 actual con compr'!D181</f>
        <v>49.44</v>
      </c>
      <c r="L207" s="96">
        <v>458</v>
      </c>
      <c r="M207" s="122">
        <f t="shared" si="92"/>
        <v>10.220884036442733</v>
      </c>
      <c r="N207" s="123">
        <f t="shared" si="78"/>
        <v>336.28060843731282</v>
      </c>
      <c r="O207" s="94" t="s">
        <v>162</v>
      </c>
      <c r="P207" s="19">
        <v>4944.2299999999996</v>
      </c>
      <c r="Q207" s="120">
        <f t="shared" si="93"/>
        <v>49.442299999999996</v>
      </c>
      <c r="R207" s="96">
        <f t="shared" si="94"/>
        <v>446</v>
      </c>
      <c r="S207" s="19">
        <f t="shared" si="95"/>
        <v>10.220867918301989</v>
      </c>
      <c r="T207" s="125">
        <f t="shared" si="84"/>
        <v>458.93102345693671</v>
      </c>
      <c r="U207" s="94" t="s">
        <v>162</v>
      </c>
      <c r="V207" s="19">
        <v>1454.5968319797785</v>
      </c>
      <c r="W207" s="95">
        <f t="shared" si="96"/>
        <v>2.609263853273289E-5</v>
      </c>
      <c r="X207" s="19">
        <f t="shared" si="89"/>
        <v>14.122555021987289</v>
      </c>
      <c r="Y207" s="19">
        <f t="shared" si="88"/>
        <v>1468.7193870017657</v>
      </c>
      <c r="Z207" s="19">
        <v>0</v>
      </c>
      <c r="AA207" s="96">
        <v>84</v>
      </c>
      <c r="AB207" s="19">
        <f t="shared" si="90"/>
        <v>17.484754607163875</v>
      </c>
      <c r="AC207" s="19">
        <f t="shared" si="91"/>
        <v>209.81705528596649</v>
      </c>
    </row>
    <row r="208" spans="1:29" x14ac:dyDescent="0.25">
      <c r="A208" s="119" t="s">
        <v>145</v>
      </c>
      <c r="B208" s="94" t="s">
        <v>162</v>
      </c>
      <c r="C208" s="120">
        <v>4833.1899999999996</v>
      </c>
      <c r="D208" s="120">
        <f t="shared" si="86"/>
        <v>48.331899999999997</v>
      </c>
      <c r="E208" s="121">
        <v>480</v>
      </c>
      <c r="F208" s="120">
        <f t="shared" si="87"/>
        <v>9.9684543749999985</v>
      </c>
      <c r="G208" s="123">
        <v>213.63</v>
      </c>
      <c r="H208" s="124">
        <f t="shared" si="75"/>
        <v>7.6614685130626747E-5</v>
      </c>
      <c r="I208" s="122">
        <f t="shared" si="76"/>
        <v>111.04488869077201</v>
      </c>
      <c r="J208" s="122">
        <f t="shared" si="77"/>
        <v>4944.2348886907712</v>
      </c>
      <c r="K208" s="120">
        <f>'[1]diciembre 2014 actual con compr'!D182</f>
        <v>49.44</v>
      </c>
      <c r="L208" s="96">
        <v>458</v>
      </c>
      <c r="M208" s="122">
        <f t="shared" si="92"/>
        <v>10.220884036442733</v>
      </c>
      <c r="N208" s="123">
        <f t="shared" si="78"/>
        <v>336.28060843731282</v>
      </c>
      <c r="O208" s="94" t="s">
        <v>162</v>
      </c>
      <c r="P208" s="19">
        <v>4944.2299999999996</v>
      </c>
      <c r="Q208" s="120">
        <f t="shared" si="93"/>
        <v>49.442299999999996</v>
      </c>
      <c r="R208" s="96">
        <f t="shared" si="94"/>
        <v>446</v>
      </c>
      <c r="S208" s="19">
        <f t="shared" si="95"/>
        <v>10.220867918301989</v>
      </c>
      <c r="T208" s="125">
        <f t="shared" si="84"/>
        <v>458.93102345693671</v>
      </c>
      <c r="U208" s="94" t="s">
        <v>162</v>
      </c>
      <c r="V208" s="19">
        <v>1454.5968319797785</v>
      </c>
      <c r="W208" s="95">
        <f t="shared" si="96"/>
        <v>2.609263853273289E-5</v>
      </c>
      <c r="X208" s="19">
        <f t="shared" si="89"/>
        <v>14.122555021987289</v>
      </c>
      <c r="Y208" s="19">
        <f t="shared" si="88"/>
        <v>1468.7193870017657</v>
      </c>
      <c r="Z208" s="19">
        <v>0</v>
      </c>
      <c r="AA208" s="96">
        <v>84</v>
      </c>
      <c r="AB208" s="19">
        <f t="shared" si="90"/>
        <v>17.484754607163875</v>
      </c>
      <c r="AC208" s="19">
        <f t="shared" si="91"/>
        <v>209.81705528596649</v>
      </c>
    </row>
    <row r="209" spans="1:29" x14ac:dyDescent="0.25">
      <c r="A209" s="119" t="s">
        <v>145</v>
      </c>
      <c r="B209" s="94" t="s">
        <v>162</v>
      </c>
      <c r="C209" s="120">
        <v>4833.1899999999996</v>
      </c>
      <c r="D209" s="120">
        <f t="shared" si="86"/>
        <v>48.331899999999997</v>
      </c>
      <c r="E209" s="121">
        <v>480</v>
      </c>
      <c r="F209" s="120">
        <f t="shared" si="87"/>
        <v>9.9684543749999985</v>
      </c>
      <c r="G209" s="123">
        <v>213.63</v>
      </c>
      <c r="H209" s="124">
        <f t="shared" si="75"/>
        <v>7.6614685130626747E-5</v>
      </c>
      <c r="I209" s="122">
        <f t="shared" si="76"/>
        <v>111.04488869077201</v>
      </c>
      <c r="J209" s="122">
        <f t="shared" si="77"/>
        <v>4944.2348886907712</v>
      </c>
      <c r="K209" s="120">
        <f>'[1]diciembre 2014 actual con compr'!D183</f>
        <v>49.44</v>
      </c>
      <c r="L209" s="96">
        <v>458</v>
      </c>
      <c r="M209" s="122">
        <f t="shared" si="92"/>
        <v>10.220884036442733</v>
      </c>
      <c r="N209" s="123">
        <f t="shared" si="78"/>
        <v>336.28060843731282</v>
      </c>
      <c r="O209" s="94" t="s">
        <v>162</v>
      </c>
      <c r="P209" s="19">
        <v>4944.2299999999996</v>
      </c>
      <c r="Q209" s="120">
        <f t="shared" si="93"/>
        <v>49.442299999999996</v>
      </c>
      <c r="R209" s="96">
        <f t="shared" si="94"/>
        <v>446</v>
      </c>
      <c r="S209" s="19">
        <f t="shared" si="95"/>
        <v>10.220867918301989</v>
      </c>
      <c r="T209" s="125">
        <f t="shared" si="84"/>
        <v>458.93102345693671</v>
      </c>
      <c r="U209" s="94" t="s">
        <v>162</v>
      </c>
      <c r="V209" s="19">
        <v>1454.5968319797785</v>
      </c>
      <c r="W209" s="95">
        <f t="shared" si="96"/>
        <v>2.609263853273289E-5</v>
      </c>
      <c r="X209" s="19">
        <f t="shared" si="89"/>
        <v>14.122555021987289</v>
      </c>
      <c r="Y209" s="19">
        <f t="shared" si="88"/>
        <v>1468.7193870017657</v>
      </c>
      <c r="Z209" s="19">
        <v>0</v>
      </c>
      <c r="AA209" s="96">
        <v>84</v>
      </c>
      <c r="AB209" s="19">
        <f t="shared" si="90"/>
        <v>17.484754607163875</v>
      </c>
      <c r="AC209" s="19">
        <f t="shared" si="91"/>
        <v>209.81705528596649</v>
      </c>
    </row>
    <row r="210" spans="1:29" x14ac:dyDescent="0.25">
      <c r="A210" s="119" t="s">
        <v>145</v>
      </c>
      <c r="B210" s="94" t="s">
        <v>162</v>
      </c>
      <c r="C210" s="120">
        <v>4833.1899999999996</v>
      </c>
      <c r="D210" s="120">
        <f t="shared" si="86"/>
        <v>48.331899999999997</v>
      </c>
      <c r="E210" s="121">
        <v>480</v>
      </c>
      <c r="F210" s="120">
        <f t="shared" si="87"/>
        <v>9.9684543749999985</v>
      </c>
      <c r="G210" s="123">
        <v>213.63</v>
      </c>
      <c r="H210" s="124">
        <f t="shared" si="75"/>
        <v>7.6614685130626747E-5</v>
      </c>
      <c r="I210" s="122">
        <f t="shared" si="76"/>
        <v>111.04488869077201</v>
      </c>
      <c r="J210" s="122">
        <f t="shared" si="77"/>
        <v>4944.2348886907712</v>
      </c>
      <c r="K210" s="120">
        <f>'[1]diciembre 2014 actual con compr'!D184</f>
        <v>49.44</v>
      </c>
      <c r="L210" s="96">
        <v>458</v>
      </c>
      <c r="M210" s="122">
        <f t="shared" si="92"/>
        <v>10.220884036442733</v>
      </c>
      <c r="N210" s="123">
        <f t="shared" si="78"/>
        <v>336.28060843731282</v>
      </c>
      <c r="O210" s="94" t="s">
        <v>162</v>
      </c>
      <c r="P210" s="19">
        <v>4944.2299999999996</v>
      </c>
      <c r="Q210" s="120">
        <f t="shared" si="93"/>
        <v>49.442299999999996</v>
      </c>
      <c r="R210" s="96">
        <f t="shared" si="94"/>
        <v>446</v>
      </c>
      <c r="S210" s="19">
        <f t="shared" si="95"/>
        <v>10.220867918301989</v>
      </c>
      <c r="T210" s="125">
        <f t="shared" si="84"/>
        <v>458.93102345693671</v>
      </c>
      <c r="U210" s="94" t="s">
        <v>162</v>
      </c>
      <c r="V210" s="19">
        <v>1454.5968319797785</v>
      </c>
      <c r="W210" s="95">
        <f t="shared" si="96"/>
        <v>2.609263853273289E-5</v>
      </c>
      <c r="X210" s="19">
        <f t="shared" si="89"/>
        <v>14.122555021987289</v>
      </c>
      <c r="Y210" s="19">
        <f t="shared" si="88"/>
        <v>1468.7193870017657</v>
      </c>
      <c r="Z210" s="19">
        <v>0</v>
      </c>
      <c r="AA210" s="96">
        <v>84</v>
      </c>
      <c r="AB210" s="19">
        <f t="shared" si="90"/>
        <v>17.484754607163875</v>
      </c>
      <c r="AC210" s="19">
        <f t="shared" si="91"/>
        <v>209.81705528596649</v>
      </c>
    </row>
    <row r="211" spans="1:29" x14ac:dyDescent="0.25">
      <c r="A211" s="119" t="s">
        <v>145</v>
      </c>
      <c r="B211" s="94" t="s">
        <v>162</v>
      </c>
      <c r="C211" s="120">
        <v>4833.1899999999996</v>
      </c>
      <c r="D211" s="120">
        <f t="shared" si="86"/>
        <v>48.331899999999997</v>
      </c>
      <c r="E211" s="121">
        <v>480</v>
      </c>
      <c r="F211" s="120">
        <f t="shared" si="87"/>
        <v>9.9684543749999985</v>
      </c>
      <c r="G211" s="123">
        <v>213.63</v>
      </c>
      <c r="H211" s="124">
        <f t="shared" si="75"/>
        <v>7.6614685130626747E-5</v>
      </c>
      <c r="I211" s="122">
        <f t="shared" si="76"/>
        <v>111.04488869077201</v>
      </c>
      <c r="J211" s="122">
        <f t="shared" si="77"/>
        <v>4944.2348886907712</v>
      </c>
      <c r="K211" s="120">
        <f>'[1]diciembre 2014 actual con compr'!D185</f>
        <v>49.44</v>
      </c>
      <c r="L211" s="96">
        <v>458</v>
      </c>
      <c r="M211" s="122">
        <f t="shared" si="92"/>
        <v>10.220884036442733</v>
      </c>
      <c r="N211" s="123">
        <f t="shared" si="78"/>
        <v>336.28060843731282</v>
      </c>
      <c r="O211" s="94" t="s">
        <v>162</v>
      </c>
      <c r="P211" s="19">
        <v>4944.2299999999996</v>
      </c>
      <c r="Q211" s="120">
        <f t="shared" si="93"/>
        <v>49.442299999999996</v>
      </c>
      <c r="R211" s="96">
        <f t="shared" si="94"/>
        <v>446</v>
      </c>
      <c r="S211" s="19">
        <f t="shared" si="95"/>
        <v>10.220867918301989</v>
      </c>
      <c r="T211" s="125">
        <f t="shared" si="84"/>
        <v>458.93102345693671</v>
      </c>
      <c r="U211" s="94" t="s">
        <v>162</v>
      </c>
      <c r="V211" s="19">
        <v>1454.5968319797785</v>
      </c>
      <c r="W211" s="95">
        <f t="shared" si="96"/>
        <v>2.609263853273289E-5</v>
      </c>
      <c r="X211" s="19">
        <f t="shared" si="89"/>
        <v>14.122555021987289</v>
      </c>
      <c r="Y211" s="19">
        <f t="shared" si="88"/>
        <v>1468.7193870017657</v>
      </c>
      <c r="Z211" s="19">
        <v>0</v>
      </c>
      <c r="AA211" s="96">
        <v>84</v>
      </c>
      <c r="AB211" s="19">
        <f t="shared" si="90"/>
        <v>17.484754607163875</v>
      </c>
      <c r="AC211" s="19">
        <f t="shared" si="91"/>
        <v>209.81705528596649</v>
      </c>
    </row>
    <row r="212" spans="1:29" x14ac:dyDescent="0.25">
      <c r="A212" s="119" t="s">
        <v>145</v>
      </c>
      <c r="B212" s="94" t="s">
        <v>162</v>
      </c>
      <c r="C212" s="120">
        <v>4833.1899999999996</v>
      </c>
      <c r="D212" s="120">
        <f t="shared" si="86"/>
        <v>48.331899999999997</v>
      </c>
      <c r="E212" s="121">
        <v>480</v>
      </c>
      <c r="F212" s="120">
        <f t="shared" si="87"/>
        <v>9.9684543749999985</v>
      </c>
      <c r="G212" s="123">
        <v>213.63</v>
      </c>
      <c r="H212" s="124">
        <f t="shared" si="75"/>
        <v>7.6614685130626747E-5</v>
      </c>
      <c r="I212" s="122">
        <f t="shared" si="76"/>
        <v>111.04488869077201</v>
      </c>
      <c r="J212" s="122">
        <f t="shared" si="77"/>
        <v>4944.2348886907712</v>
      </c>
      <c r="K212" s="120">
        <f>'[1]diciembre 2014 actual con compr'!D186</f>
        <v>49.44</v>
      </c>
      <c r="L212" s="96">
        <v>458</v>
      </c>
      <c r="M212" s="122">
        <f t="shared" si="92"/>
        <v>10.220884036442733</v>
      </c>
      <c r="N212" s="123">
        <f t="shared" si="78"/>
        <v>336.28060843731282</v>
      </c>
      <c r="O212" s="94" t="s">
        <v>162</v>
      </c>
      <c r="P212" s="19">
        <v>4944.2299999999996</v>
      </c>
      <c r="Q212" s="120">
        <f t="shared" si="93"/>
        <v>49.442299999999996</v>
      </c>
      <c r="R212" s="96">
        <f t="shared" si="94"/>
        <v>446</v>
      </c>
      <c r="S212" s="19">
        <f t="shared" si="95"/>
        <v>10.220867918301989</v>
      </c>
      <c r="T212" s="125">
        <f t="shared" si="84"/>
        <v>458.93102345693671</v>
      </c>
      <c r="U212" s="94" t="s">
        <v>162</v>
      </c>
      <c r="V212" s="19">
        <v>1454.5968319797785</v>
      </c>
      <c r="W212" s="95">
        <f t="shared" si="96"/>
        <v>2.609263853273289E-5</v>
      </c>
      <c r="X212" s="19">
        <f t="shared" si="89"/>
        <v>14.122555021987289</v>
      </c>
      <c r="Y212" s="19">
        <f t="shared" si="88"/>
        <v>1468.7193870017657</v>
      </c>
      <c r="Z212" s="19">
        <v>0</v>
      </c>
      <c r="AA212" s="96">
        <v>84</v>
      </c>
      <c r="AB212" s="19">
        <f t="shared" si="90"/>
        <v>17.484754607163875</v>
      </c>
      <c r="AC212" s="19">
        <f t="shared" si="91"/>
        <v>209.81705528596649</v>
      </c>
    </row>
    <row r="213" spans="1:29" x14ac:dyDescent="0.25">
      <c r="A213" s="119" t="s">
        <v>145</v>
      </c>
      <c r="B213" s="94" t="s">
        <v>162</v>
      </c>
      <c r="C213" s="120">
        <v>4833.1899999999996</v>
      </c>
      <c r="D213" s="120">
        <f t="shared" si="86"/>
        <v>48.331899999999997</v>
      </c>
      <c r="E213" s="121">
        <v>480</v>
      </c>
      <c r="F213" s="120">
        <f t="shared" si="87"/>
        <v>9.9684543749999985</v>
      </c>
      <c r="G213" s="123">
        <v>213.63</v>
      </c>
      <c r="H213" s="124">
        <f t="shared" si="75"/>
        <v>7.6614685130626747E-5</v>
      </c>
      <c r="I213" s="122">
        <f t="shared" si="76"/>
        <v>111.04488869077201</v>
      </c>
      <c r="J213" s="122">
        <f t="shared" si="77"/>
        <v>4944.2348886907712</v>
      </c>
      <c r="K213" s="120">
        <f>'[1]diciembre 2014 actual con compr'!D187</f>
        <v>49.44</v>
      </c>
      <c r="L213" s="96">
        <v>458</v>
      </c>
      <c r="M213" s="122">
        <f t="shared" si="92"/>
        <v>10.220884036442733</v>
      </c>
      <c r="N213" s="123">
        <f t="shared" si="78"/>
        <v>336.28060843731282</v>
      </c>
      <c r="O213" s="94" t="s">
        <v>162</v>
      </c>
      <c r="P213" s="19">
        <v>4944.2299999999996</v>
      </c>
      <c r="Q213" s="120">
        <f t="shared" si="93"/>
        <v>49.442299999999996</v>
      </c>
      <c r="R213" s="96">
        <f t="shared" si="94"/>
        <v>446</v>
      </c>
      <c r="S213" s="19">
        <f t="shared" si="95"/>
        <v>10.220867918301989</v>
      </c>
      <c r="T213" s="125">
        <f t="shared" si="84"/>
        <v>458.93102345693671</v>
      </c>
      <c r="U213" s="94" t="s">
        <v>162</v>
      </c>
      <c r="V213" s="19">
        <v>1454.5968319797785</v>
      </c>
      <c r="W213" s="95">
        <f t="shared" si="96"/>
        <v>2.609263853273289E-5</v>
      </c>
      <c r="X213" s="19">
        <f t="shared" si="89"/>
        <v>14.122555021987289</v>
      </c>
      <c r="Y213" s="19">
        <f t="shared" si="88"/>
        <v>1468.7193870017657</v>
      </c>
      <c r="Z213" s="19">
        <v>0</v>
      </c>
      <c r="AA213" s="96">
        <v>84</v>
      </c>
      <c r="AB213" s="19">
        <f t="shared" si="90"/>
        <v>17.484754607163875</v>
      </c>
      <c r="AC213" s="19">
        <f t="shared" si="91"/>
        <v>209.81705528596649</v>
      </c>
    </row>
    <row r="214" spans="1:29" x14ac:dyDescent="0.25">
      <c r="A214" s="119" t="s">
        <v>145</v>
      </c>
      <c r="B214" s="94" t="s">
        <v>162</v>
      </c>
      <c r="C214" s="120">
        <v>4833.1899999999996</v>
      </c>
      <c r="D214" s="120">
        <f t="shared" si="86"/>
        <v>48.331899999999997</v>
      </c>
      <c r="E214" s="121">
        <v>480</v>
      </c>
      <c r="F214" s="120">
        <f t="shared" si="87"/>
        <v>9.9684543749999985</v>
      </c>
      <c r="G214" s="123">
        <v>213.63</v>
      </c>
      <c r="H214" s="124">
        <f t="shared" si="75"/>
        <v>7.6614685130626747E-5</v>
      </c>
      <c r="I214" s="122">
        <f t="shared" si="76"/>
        <v>111.04488869077201</v>
      </c>
      <c r="J214" s="122">
        <f t="shared" si="77"/>
        <v>4944.2348886907712</v>
      </c>
      <c r="K214" s="120">
        <f>'[1]diciembre 2014 actual con compr'!D188</f>
        <v>49.44</v>
      </c>
      <c r="L214" s="96">
        <v>458</v>
      </c>
      <c r="M214" s="122">
        <f t="shared" si="92"/>
        <v>10.220884036442733</v>
      </c>
      <c r="N214" s="123">
        <f t="shared" si="78"/>
        <v>336.28060843731282</v>
      </c>
      <c r="O214" s="94" t="s">
        <v>162</v>
      </c>
      <c r="P214" s="19">
        <v>4944.2299999999996</v>
      </c>
      <c r="Q214" s="120">
        <f t="shared" si="93"/>
        <v>49.442299999999996</v>
      </c>
      <c r="R214" s="96">
        <f t="shared" si="94"/>
        <v>446</v>
      </c>
      <c r="S214" s="19">
        <f t="shared" si="95"/>
        <v>10.220867918301989</v>
      </c>
      <c r="T214" s="125">
        <f t="shared" si="84"/>
        <v>458.93102345693671</v>
      </c>
      <c r="U214" s="94" t="s">
        <v>162</v>
      </c>
      <c r="V214" s="19">
        <v>1454.5968319797785</v>
      </c>
      <c r="W214" s="95">
        <f t="shared" si="96"/>
        <v>2.609263853273289E-5</v>
      </c>
      <c r="X214" s="19">
        <f t="shared" si="89"/>
        <v>14.122555021987289</v>
      </c>
      <c r="Y214" s="19">
        <f t="shared" si="88"/>
        <v>1468.7193870017657</v>
      </c>
      <c r="Z214" s="19">
        <v>0</v>
      </c>
      <c r="AA214" s="96">
        <v>84</v>
      </c>
      <c r="AB214" s="19">
        <f t="shared" si="90"/>
        <v>17.484754607163875</v>
      </c>
      <c r="AC214" s="19">
        <f t="shared" si="91"/>
        <v>209.81705528596649</v>
      </c>
    </row>
    <row r="215" spans="1:29" x14ac:dyDescent="0.25">
      <c r="A215" s="119" t="s">
        <v>145</v>
      </c>
      <c r="B215" s="94" t="s">
        <v>162</v>
      </c>
      <c r="C215" s="120">
        <v>4833.1899999999996</v>
      </c>
      <c r="D215" s="120">
        <f t="shared" si="86"/>
        <v>48.331899999999997</v>
      </c>
      <c r="E215" s="121">
        <v>480</v>
      </c>
      <c r="F215" s="120">
        <f t="shared" si="87"/>
        <v>9.9684543749999985</v>
      </c>
      <c r="G215" s="123">
        <v>213.63</v>
      </c>
      <c r="H215" s="124">
        <f t="shared" si="75"/>
        <v>7.6614685130626747E-5</v>
      </c>
      <c r="I215" s="122">
        <f t="shared" si="76"/>
        <v>111.04488869077201</v>
      </c>
      <c r="J215" s="122">
        <f t="shared" si="77"/>
        <v>4944.2348886907712</v>
      </c>
      <c r="K215" s="120">
        <f>'[1]diciembre 2014 actual con compr'!D189</f>
        <v>49.44</v>
      </c>
      <c r="L215" s="96">
        <v>458</v>
      </c>
      <c r="M215" s="122">
        <f t="shared" si="92"/>
        <v>10.220884036442733</v>
      </c>
      <c r="N215" s="123">
        <f t="shared" si="78"/>
        <v>336.28060843731282</v>
      </c>
      <c r="O215" s="94" t="s">
        <v>162</v>
      </c>
      <c r="P215" s="19">
        <v>4944.2299999999996</v>
      </c>
      <c r="Q215" s="120">
        <f t="shared" si="93"/>
        <v>49.442299999999996</v>
      </c>
      <c r="R215" s="96">
        <f t="shared" si="94"/>
        <v>446</v>
      </c>
      <c r="S215" s="19">
        <f t="shared" si="95"/>
        <v>10.220867918301989</v>
      </c>
      <c r="T215" s="125">
        <f t="shared" si="84"/>
        <v>458.93102345693671</v>
      </c>
      <c r="U215" s="94" t="s">
        <v>162</v>
      </c>
      <c r="V215" s="19">
        <v>1454.5968319797785</v>
      </c>
      <c r="W215" s="95">
        <f t="shared" si="96"/>
        <v>2.609263853273289E-5</v>
      </c>
      <c r="X215" s="19">
        <f t="shared" si="89"/>
        <v>14.122555021987289</v>
      </c>
      <c r="Y215" s="19">
        <f t="shared" si="88"/>
        <v>1468.7193870017657</v>
      </c>
      <c r="Z215" s="19">
        <v>0</v>
      </c>
      <c r="AA215" s="96">
        <v>84</v>
      </c>
      <c r="AB215" s="19">
        <f t="shared" si="90"/>
        <v>17.484754607163875</v>
      </c>
      <c r="AC215" s="19">
        <f t="shared" si="91"/>
        <v>209.81705528596649</v>
      </c>
    </row>
    <row r="216" spans="1:29" x14ac:dyDescent="0.25">
      <c r="A216" s="119" t="s">
        <v>145</v>
      </c>
      <c r="B216" s="94" t="s">
        <v>162</v>
      </c>
      <c r="C216" s="120">
        <v>4833.1899999999996</v>
      </c>
      <c r="D216" s="120">
        <f t="shared" si="86"/>
        <v>48.331899999999997</v>
      </c>
      <c r="E216" s="121">
        <v>480</v>
      </c>
      <c r="F216" s="120">
        <f t="shared" si="87"/>
        <v>9.9684543749999985</v>
      </c>
      <c r="G216" s="123">
        <v>213.63</v>
      </c>
      <c r="H216" s="124">
        <f t="shared" si="75"/>
        <v>7.6614685130626747E-5</v>
      </c>
      <c r="I216" s="122">
        <f t="shared" si="76"/>
        <v>111.04488869077201</v>
      </c>
      <c r="J216" s="122">
        <f t="shared" si="77"/>
        <v>4944.2348886907712</v>
      </c>
      <c r="K216" s="120">
        <f>'[1]diciembre 2014 actual con compr'!D190</f>
        <v>49.44</v>
      </c>
      <c r="L216" s="96">
        <v>458</v>
      </c>
      <c r="M216" s="122">
        <f t="shared" si="92"/>
        <v>10.220884036442733</v>
      </c>
      <c r="N216" s="123">
        <f t="shared" si="78"/>
        <v>336.28060843731282</v>
      </c>
      <c r="O216" s="94" t="s">
        <v>162</v>
      </c>
      <c r="P216" s="19">
        <v>4944.2299999999996</v>
      </c>
      <c r="Q216" s="120">
        <f t="shared" si="93"/>
        <v>49.442299999999996</v>
      </c>
      <c r="R216" s="96">
        <f t="shared" si="94"/>
        <v>446</v>
      </c>
      <c r="S216" s="19">
        <f t="shared" si="95"/>
        <v>10.220867918301989</v>
      </c>
      <c r="T216" s="125">
        <f t="shared" si="84"/>
        <v>458.93102345693671</v>
      </c>
      <c r="U216" s="94" t="s">
        <v>162</v>
      </c>
      <c r="V216" s="19">
        <v>3031.6797017470312</v>
      </c>
      <c r="W216" s="95">
        <f t="shared" si="96"/>
        <v>5.4382438395004315E-5</v>
      </c>
      <c r="X216" s="19">
        <f t="shared" si="89"/>
        <v>29.434316406898148</v>
      </c>
      <c r="Y216" s="19">
        <f t="shared" si="88"/>
        <v>3061.1140181539295</v>
      </c>
      <c r="Z216" s="19">
        <v>0</v>
      </c>
      <c r="AA216" s="96">
        <v>84</v>
      </c>
      <c r="AB216" s="19">
        <f t="shared" si="90"/>
        <v>36.441833549451545</v>
      </c>
      <c r="AC216" s="19">
        <f t="shared" si="91"/>
        <v>437.30200259341854</v>
      </c>
    </row>
    <row r="217" spans="1:29" x14ac:dyDescent="0.25">
      <c r="A217" s="119" t="s">
        <v>145</v>
      </c>
      <c r="B217" s="94" t="s">
        <v>162</v>
      </c>
      <c r="C217" s="120">
        <v>4833.1899999999996</v>
      </c>
      <c r="D217" s="120">
        <f t="shared" si="86"/>
        <v>48.331899999999997</v>
      </c>
      <c r="E217" s="121">
        <v>480</v>
      </c>
      <c r="F217" s="120">
        <f t="shared" si="87"/>
        <v>9.9684543749999985</v>
      </c>
      <c r="G217" s="123">
        <v>213.63</v>
      </c>
      <c r="H217" s="124">
        <f t="shared" si="75"/>
        <v>7.6614685130626747E-5</v>
      </c>
      <c r="I217" s="122">
        <f t="shared" si="76"/>
        <v>111.04488869077201</v>
      </c>
      <c r="J217" s="122">
        <f t="shared" si="77"/>
        <v>4944.2348886907712</v>
      </c>
      <c r="K217" s="120">
        <f>'[1]diciembre 2014 actual con compr'!D191</f>
        <v>49.44</v>
      </c>
      <c r="L217" s="96">
        <v>458</v>
      </c>
      <c r="M217" s="122">
        <f t="shared" si="92"/>
        <v>10.220884036442733</v>
      </c>
      <c r="N217" s="123">
        <f t="shared" si="78"/>
        <v>336.28060843731282</v>
      </c>
      <c r="O217" s="94" t="s">
        <v>162</v>
      </c>
      <c r="P217" s="19">
        <v>4944.2299999999996</v>
      </c>
      <c r="Q217" s="120">
        <f t="shared" si="93"/>
        <v>49.442299999999996</v>
      </c>
      <c r="R217" s="96">
        <f t="shared" si="94"/>
        <v>446</v>
      </c>
      <c r="S217" s="19">
        <f t="shared" si="95"/>
        <v>10.220867918301989</v>
      </c>
      <c r="T217" s="125">
        <f t="shared" si="84"/>
        <v>458.93102345693671</v>
      </c>
      <c r="U217" s="94" t="s">
        <v>162</v>
      </c>
      <c r="V217" s="19">
        <v>3031.6797017470312</v>
      </c>
      <c r="W217" s="95">
        <f t="shared" si="96"/>
        <v>5.4382438395004315E-5</v>
      </c>
      <c r="X217" s="19">
        <f t="shared" si="89"/>
        <v>29.434316406898148</v>
      </c>
      <c r="Y217" s="19">
        <f t="shared" si="88"/>
        <v>3061.1140181539295</v>
      </c>
      <c r="Z217" s="19">
        <v>0</v>
      </c>
      <c r="AA217" s="96">
        <v>84</v>
      </c>
      <c r="AB217" s="19">
        <f t="shared" si="90"/>
        <v>36.441833549451545</v>
      </c>
      <c r="AC217" s="19">
        <f t="shared" si="91"/>
        <v>437.30200259341854</v>
      </c>
    </row>
    <row r="218" spans="1:29" x14ac:dyDescent="0.25">
      <c r="A218" s="119" t="s">
        <v>145</v>
      </c>
      <c r="B218" s="94" t="s">
        <v>162</v>
      </c>
      <c r="C218" s="120">
        <v>4833.1899999999996</v>
      </c>
      <c r="D218" s="120">
        <f t="shared" si="86"/>
        <v>48.331899999999997</v>
      </c>
      <c r="E218" s="121">
        <v>480</v>
      </c>
      <c r="F218" s="120">
        <f t="shared" si="87"/>
        <v>9.9684543749999985</v>
      </c>
      <c r="G218" s="123">
        <v>213.63</v>
      </c>
      <c r="H218" s="124">
        <f t="shared" si="75"/>
        <v>7.6614685130626747E-5</v>
      </c>
      <c r="I218" s="122">
        <f t="shared" si="76"/>
        <v>111.04488869077201</v>
      </c>
      <c r="J218" s="122">
        <f t="shared" si="77"/>
        <v>4944.2348886907712</v>
      </c>
      <c r="K218" s="120">
        <f>'[1]diciembre 2014 actual con compr'!D192</f>
        <v>49.44</v>
      </c>
      <c r="L218" s="96">
        <v>458</v>
      </c>
      <c r="M218" s="122">
        <f t="shared" si="92"/>
        <v>10.220884036442733</v>
      </c>
      <c r="N218" s="123">
        <f t="shared" si="78"/>
        <v>336.28060843731282</v>
      </c>
      <c r="O218" s="94" t="s">
        <v>162</v>
      </c>
      <c r="P218" s="19">
        <v>4944.2299999999996</v>
      </c>
      <c r="Q218" s="120">
        <f t="shared" si="93"/>
        <v>49.442299999999996</v>
      </c>
      <c r="R218" s="96">
        <f t="shared" si="94"/>
        <v>446</v>
      </c>
      <c r="S218" s="19">
        <f t="shared" si="95"/>
        <v>10.220867918301989</v>
      </c>
      <c r="T218" s="125">
        <f t="shared" si="84"/>
        <v>458.93102345693671</v>
      </c>
      <c r="U218" s="94" t="s">
        <v>162</v>
      </c>
      <c r="V218" s="19">
        <v>3031.6797017470312</v>
      </c>
      <c r="W218" s="95">
        <f t="shared" si="96"/>
        <v>5.4382438395004315E-5</v>
      </c>
      <c r="X218" s="19">
        <f t="shared" si="89"/>
        <v>29.434316406898148</v>
      </c>
      <c r="Y218" s="19">
        <f t="shared" si="88"/>
        <v>3061.1140181539295</v>
      </c>
      <c r="Z218" s="19">
        <v>0</v>
      </c>
      <c r="AA218" s="96">
        <v>84</v>
      </c>
      <c r="AB218" s="19">
        <f t="shared" si="90"/>
        <v>36.441833549451545</v>
      </c>
      <c r="AC218" s="19">
        <f t="shared" si="91"/>
        <v>437.30200259341854</v>
      </c>
    </row>
    <row r="219" spans="1:29" x14ac:dyDescent="0.25">
      <c r="A219" s="119" t="s">
        <v>145</v>
      </c>
      <c r="B219" s="94" t="s">
        <v>163</v>
      </c>
      <c r="C219" s="120">
        <v>213240.08</v>
      </c>
      <c r="D219" s="120">
        <f t="shared" si="86"/>
        <v>2132.4007999999999</v>
      </c>
      <c r="E219" s="121">
        <v>480</v>
      </c>
      <c r="F219" s="120">
        <f t="shared" si="87"/>
        <v>439.80766499999999</v>
      </c>
      <c r="G219" s="123">
        <v>9425.65</v>
      </c>
      <c r="H219" s="124">
        <f t="shared" si="75"/>
        <v>3.3802357421143505E-3</v>
      </c>
      <c r="I219" s="122">
        <f t="shared" si="76"/>
        <v>4899.2944510791676</v>
      </c>
      <c r="J219" s="122">
        <f t="shared" si="77"/>
        <v>218139.37445107914</v>
      </c>
      <c r="K219" s="120">
        <f>'[1]diciembre 2014 actual con compr'!D193</f>
        <v>2181.39</v>
      </c>
      <c r="L219" s="96">
        <v>458</v>
      </c>
      <c r="M219" s="122">
        <f t="shared" si="92"/>
        <v>450.94396168357889</v>
      </c>
      <c r="N219" s="123">
        <f t="shared" si="78"/>
        <v>14836.977540202946</v>
      </c>
      <c r="O219" s="94" t="s">
        <v>163</v>
      </c>
      <c r="P219" s="19">
        <v>218139.37</v>
      </c>
      <c r="Q219" s="120">
        <f t="shared" si="93"/>
        <v>2181.3937000000001</v>
      </c>
      <c r="R219" s="96">
        <f t="shared" si="94"/>
        <v>446</v>
      </c>
      <c r="S219" s="19">
        <f t="shared" si="95"/>
        <v>450.94394340761676</v>
      </c>
      <c r="T219" s="125">
        <f t="shared" si="84"/>
        <v>20248.304861094348</v>
      </c>
      <c r="U219" s="94" t="s">
        <v>163</v>
      </c>
      <c r="V219" s="19">
        <v>187705.70793405626</v>
      </c>
      <c r="W219" s="95">
        <f t="shared" si="96"/>
        <v>3.3670753847222386E-3</v>
      </c>
      <c r="X219" s="19">
        <f t="shared" si="89"/>
        <v>1822.4185079736496</v>
      </c>
      <c r="Y219" s="19">
        <f t="shared" si="88"/>
        <v>189528.12644202993</v>
      </c>
      <c r="Z219" s="19">
        <v>0</v>
      </c>
      <c r="AA219" s="96">
        <v>384</v>
      </c>
      <c r="AB219" s="19">
        <f t="shared" si="90"/>
        <v>493.5628292761196</v>
      </c>
      <c r="AC219" s="19">
        <f t="shared" si="91"/>
        <v>5922.7539513134352</v>
      </c>
    </row>
    <row r="220" spans="1:29" x14ac:dyDescent="0.25">
      <c r="A220" s="119" t="s">
        <v>145</v>
      </c>
      <c r="B220" s="94" t="s">
        <v>164</v>
      </c>
      <c r="C220" s="120">
        <v>5578.82</v>
      </c>
      <c r="D220" s="120">
        <f t="shared" si="86"/>
        <v>55.788199999999996</v>
      </c>
      <c r="E220" s="121">
        <v>480</v>
      </c>
      <c r="F220" s="120">
        <f t="shared" si="87"/>
        <v>11.506316249999999</v>
      </c>
      <c r="G220" s="123">
        <v>252.95</v>
      </c>
      <c r="H220" s="124">
        <f t="shared" si="75"/>
        <v>8.8434251022708209E-5</v>
      </c>
      <c r="I220" s="122">
        <f t="shared" si="76"/>
        <v>128.17610024142496</v>
      </c>
      <c r="J220" s="122">
        <f t="shared" si="77"/>
        <v>5706.9961002414248</v>
      </c>
      <c r="K220" s="120">
        <f>'[1]diciembre 2014 actual con compr'!D194</f>
        <v>57.07</v>
      </c>
      <c r="L220" s="96">
        <v>458</v>
      </c>
      <c r="M220" s="122">
        <f t="shared" si="92"/>
        <v>11.783790611880841</v>
      </c>
      <c r="N220" s="123">
        <f t="shared" si="78"/>
        <v>394.35548734257009</v>
      </c>
      <c r="O220" s="94" t="s">
        <v>164</v>
      </c>
      <c r="P220" s="19">
        <v>5707</v>
      </c>
      <c r="Q220" s="120">
        <f t="shared" si="93"/>
        <v>57.07</v>
      </c>
      <c r="R220" s="96">
        <f t="shared" si="94"/>
        <v>446</v>
      </c>
      <c r="S220" s="19">
        <f t="shared" si="95"/>
        <v>11.783799355734148</v>
      </c>
      <c r="T220" s="125">
        <f t="shared" si="84"/>
        <v>535.76107961137984</v>
      </c>
      <c r="U220" s="94" t="s">
        <v>164</v>
      </c>
      <c r="V220" s="19">
        <v>506.2457191780822</v>
      </c>
      <c r="W220" s="95">
        <f t="shared" si="96"/>
        <v>9.0810637482817879E-6</v>
      </c>
      <c r="X220" s="19">
        <f t="shared" si="89"/>
        <v>4.9150959678684227</v>
      </c>
      <c r="Y220" s="19">
        <f t="shared" si="88"/>
        <v>511.16081514595061</v>
      </c>
      <c r="Z220" s="19">
        <v>0</v>
      </c>
      <c r="AA220" s="96">
        <v>204</v>
      </c>
      <c r="AB220" s="19">
        <f t="shared" si="90"/>
        <v>2.5056902703232873</v>
      </c>
      <c r="AC220" s="19">
        <f t="shared" si="91"/>
        <v>30.068283243879449</v>
      </c>
    </row>
    <row r="221" spans="1:29" x14ac:dyDescent="0.25">
      <c r="A221" s="119" t="s">
        <v>145</v>
      </c>
      <c r="B221" s="94" t="s">
        <v>165</v>
      </c>
      <c r="C221" s="120">
        <v>28072.3</v>
      </c>
      <c r="D221" s="120">
        <f t="shared" si="86"/>
        <v>280.72300000000001</v>
      </c>
      <c r="E221" s="121">
        <v>480</v>
      </c>
      <c r="F221" s="120">
        <f t="shared" si="87"/>
        <v>57.899118749999992</v>
      </c>
      <c r="G221" s="123">
        <v>1269.54</v>
      </c>
      <c r="H221" s="124">
        <f t="shared" si="75"/>
        <v>4.4499604306731026E-4</v>
      </c>
      <c r="I221" s="122">
        <f t="shared" si="76"/>
        <v>644.97473279427447</v>
      </c>
      <c r="J221" s="122">
        <f t="shared" si="77"/>
        <v>28717.274732794274</v>
      </c>
      <c r="K221" s="120">
        <f>'[1]diciembre 2014 actual con compr'!D195</f>
        <v>287.17</v>
      </c>
      <c r="L221" s="96">
        <v>458</v>
      </c>
      <c r="M221" s="122">
        <f t="shared" si="92"/>
        <v>59.302543084703657</v>
      </c>
      <c r="N221" s="123">
        <f t="shared" si="78"/>
        <v>1981.1705170164439</v>
      </c>
      <c r="O221" s="94" t="s">
        <v>165</v>
      </c>
      <c r="P221" s="19">
        <v>28717.27</v>
      </c>
      <c r="Q221" s="120">
        <f t="shared" si="93"/>
        <v>287.17270000000002</v>
      </c>
      <c r="R221" s="96">
        <f t="shared" si="94"/>
        <v>446</v>
      </c>
      <c r="S221" s="19">
        <f t="shared" si="95"/>
        <v>59.302526419245645</v>
      </c>
      <c r="T221" s="125">
        <f t="shared" si="84"/>
        <v>2692.8008340473916</v>
      </c>
      <c r="U221" s="94" t="s">
        <v>165</v>
      </c>
      <c r="V221" s="19">
        <v>1365.1298108284493</v>
      </c>
      <c r="W221" s="95">
        <f t="shared" si="96"/>
        <v>2.4487774152322597E-5</v>
      </c>
      <c r="X221" s="19">
        <f t="shared" si="89"/>
        <v>13.253927440045386</v>
      </c>
      <c r="Y221" s="19">
        <f t="shared" si="88"/>
        <v>1378.3837382684947</v>
      </c>
      <c r="Z221" s="19">
        <v>0</v>
      </c>
      <c r="AA221" s="96">
        <v>60</v>
      </c>
      <c r="AB221" s="19">
        <f t="shared" si="90"/>
        <v>22.973062304474912</v>
      </c>
      <c r="AC221" s="19">
        <f t="shared" si="91"/>
        <v>275.67674765369895</v>
      </c>
    </row>
    <row r="222" spans="1:29" x14ac:dyDescent="0.25">
      <c r="A222" s="119" t="s">
        <v>145</v>
      </c>
      <c r="B222" s="94" t="s">
        <v>166</v>
      </c>
      <c r="C222" s="120">
        <v>29250.880000000001</v>
      </c>
      <c r="D222" s="120">
        <f t="shared" si="86"/>
        <v>292.50880000000001</v>
      </c>
      <c r="E222" s="121">
        <v>480</v>
      </c>
      <c r="F222" s="120">
        <f t="shared" si="87"/>
        <v>60.329940000000001</v>
      </c>
      <c r="G222" s="123">
        <v>1292.95</v>
      </c>
      <c r="H222" s="124">
        <f t="shared" si="75"/>
        <v>4.6367863895144766E-4</v>
      </c>
      <c r="I222" s="122">
        <f t="shared" si="76"/>
        <v>672.05318096477265</v>
      </c>
      <c r="J222" s="122">
        <f t="shared" si="77"/>
        <v>29922.933180964774</v>
      </c>
      <c r="K222" s="120">
        <f>'[1]diciembre 2014 actual con compr'!D196</f>
        <v>299.23</v>
      </c>
      <c r="L222" s="96">
        <v>458</v>
      </c>
      <c r="M222" s="122">
        <f t="shared" si="92"/>
        <v>61.857539696429633</v>
      </c>
      <c r="N222" s="123">
        <f t="shared" si="78"/>
        <v>2035.2404763571558</v>
      </c>
      <c r="O222" s="94" t="s">
        <v>166</v>
      </c>
      <c r="P222" s="19">
        <v>29922.93</v>
      </c>
      <c r="Q222" s="120">
        <f t="shared" si="93"/>
        <v>299.22930000000002</v>
      </c>
      <c r="R222" s="96">
        <f t="shared" si="94"/>
        <v>446</v>
      </c>
      <c r="S222" s="19">
        <f t="shared" si="95"/>
        <v>61.857534133728358</v>
      </c>
      <c r="T222" s="125">
        <f t="shared" si="84"/>
        <v>2777.5308859618963</v>
      </c>
      <c r="U222" s="94" t="s">
        <v>166</v>
      </c>
      <c r="V222" s="19">
        <v>25312.285958904111</v>
      </c>
      <c r="W222" s="95">
        <f t="shared" si="96"/>
        <v>4.540531874140894E-4</v>
      </c>
      <c r="X222" s="19">
        <f t="shared" si="89"/>
        <v>245.75479839342117</v>
      </c>
      <c r="Y222" s="19">
        <f t="shared" si="88"/>
        <v>25558.040757297531</v>
      </c>
      <c r="Z222" s="19">
        <v>0</v>
      </c>
      <c r="AA222" s="96">
        <v>204</v>
      </c>
      <c r="AB222" s="19">
        <f t="shared" si="90"/>
        <v>125.28451351616437</v>
      </c>
      <c r="AC222" s="19">
        <f t="shared" si="91"/>
        <v>1503.4141621939725</v>
      </c>
    </row>
    <row r="223" spans="1:29" x14ac:dyDescent="0.25">
      <c r="A223" s="119" t="s">
        <v>145</v>
      </c>
      <c r="B223" s="94" t="s">
        <v>166</v>
      </c>
      <c r="C223" s="120">
        <v>29250.880000000001</v>
      </c>
      <c r="D223" s="120">
        <f t="shared" si="86"/>
        <v>292.50880000000001</v>
      </c>
      <c r="E223" s="121">
        <v>480</v>
      </c>
      <c r="F223" s="120">
        <f t="shared" si="87"/>
        <v>60.329940000000001</v>
      </c>
      <c r="G223" s="123">
        <v>1292.95</v>
      </c>
      <c r="H223" s="124">
        <f t="shared" ref="H223:H286" si="97">C223/$C$409</f>
        <v>4.6367863895144766E-4</v>
      </c>
      <c r="I223" s="122">
        <f t="shared" si="76"/>
        <v>672.05318096477265</v>
      </c>
      <c r="J223" s="122">
        <f t="shared" si="77"/>
        <v>29922.933180964774</v>
      </c>
      <c r="K223" s="120">
        <f>'[1]diciembre 2014 actual con compr'!D197</f>
        <v>299.23</v>
      </c>
      <c r="L223" s="96">
        <v>458</v>
      </c>
      <c r="M223" s="122">
        <f t="shared" si="92"/>
        <v>61.857539696429633</v>
      </c>
      <c r="N223" s="123">
        <f t="shared" si="78"/>
        <v>2035.2404763571558</v>
      </c>
      <c r="O223" s="94" t="s">
        <v>166</v>
      </c>
      <c r="P223" s="19">
        <v>29922.93</v>
      </c>
      <c r="Q223" s="120">
        <f t="shared" si="93"/>
        <v>299.22930000000002</v>
      </c>
      <c r="R223" s="96">
        <f t="shared" si="94"/>
        <v>446</v>
      </c>
      <c r="S223" s="19">
        <f t="shared" si="95"/>
        <v>61.857534133728358</v>
      </c>
      <c r="T223" s="125">
        <f t="shared" si="84"/>
        <v>2777.5308859618963</v>
      </c>
      <c r="U223" s="94" t="s">
        <v>166</v>
      </c>
      <c r="V223" s="19">
        <v>25312.285958904111</v>
      </c>
      <c r="W223" s="95">
        <f t="shared" si="96"/>
        <v>4.540531874140894E-4</v>
      </c>
      <c r="X223" s="19">
        <f t="shared" si="89"/>
        <v>245.75479839342117</v>
      </c>
      <c r="Y223" s="19">
        <f t="shared" si="88"/>
        <v>25558.040757297531</v>
      </c>
      <c r="Z223" s="19">
        <v>0</v>
      </c>
      <c r="AA223" s="96">
        <v>204</v>
      </c>
      <c r="AB223" s="19">
        <f t="shared" si="90"/>
        <v>125.28451351616437</v>
      </c>
      <c r="AC223" s="19">
        <f t="shared" si="91"/>
        <v>1503.4141621939725</v>
      </c>
    </row>
    <row r="224" spans="1:29" x14ac:dyDescent="0.25">
      <c r="A224" s="119" t="s">
        <v>145</v>
      </c>
      <c r="B224" s="94" t="s">
        <v>166</v>
      </c>
      <c r="C224" s="120">
        <v>29250.880000000001</v>
      </c>
      <c r="D224" s="120">
        <f t="shared" si="86"/>
        <v>292.50880000000001</v>
      </c>
      <c r="E224" s="121">
        <v>480</v>
      </c>
      <c r="F224" s="120">
        <f t="shared" si="87"/>
        <v>60.329940000000001</v>
      </c>
      <c r="G224" s="123">
        <v>1292.95</v>
      </c>
      <c r="H224" s="124">
        <f t="shared" si="97"/>
        <v>4.6367863895144766E-4</v>
      </c>
      <c r="I224" s="122">
        <f t="shared" si="76"/>
        <v>672.05318096477265</v>
      </c>
      <c r="J224" s="122">
        <f t="shared" si="77"/>
        <v>29922.933180964774</v>
      </c>
      <c r="K224" s="120">
        <f>'[1]diciembre 2014 actual con compr'!D198</f>
        <v>299.23</v>
      </c>
      <c r="L224" s="96">
        <v>458</v>
      </c>
      <c r="M224" s="122">
        <f t="shared" si="92"/>
        <v>61.857539696429633</v>
      </c>
      <c r="N224" s="123">
        <f t="shared" si="78"/>
        <v>2035.2404763571558</v>
      </c>
      <c r="O224" s="94" t="s">
        <v>166</v>
      </c>
      <c r="P224" s="19">
        <v>29922.93</v>
      </c>
      <c r="Q224" s="120">
        <f t="shared" si="93"/>
        <v>299.22930000000002</v>
      </c>
      <c r="R224" s="96">
        <f t="shared" si="94"/>
        <v>446</v>
      </c>
      <c r="S224" s="19">
        <f t="shared" si="95"/>
        <v>61.857534133728358</v>
      </c>
      <c r="T224" s="125">
        <f t="shared" si="84"/>
        <v>2777.5308859618963</v>
      </c>
      <c r="U224" s="94" t="s">
        <v>166</v>
      </c>
      <c r="V224" s="19">
        <v>25312.285958904111</v>
      </c>
      <c r="W224" s="95">
        <f t="shared" si="96"/>
        <v>4.540531874140894E-4</v>
      </c>
      <c r="X224" s="19">
        <f t="shared" si="89"/>
        <v>245.75479839342117</v>
      </c>
      <c r="Y224" s="19">
        <f t="shared" si="88"/>
        <v>25558.040757297531</v>
      </c>
      <c r="Z224" s="19">
        <v>0</v>
      </c>
      <c r="AA224" s="96">
        <v>204</v>
      </c>
      <c r="AB224" s="19">
        <f t="shared" si="90"/>
        <v>125.28451351616437</v>
      </c>
      <c r="AC224" s="19">
        <f t="shared" si="91"/>
        <v>1503.4141621939725</v>
      </c>
    </row>
    <row r="225" spans="1:29" x14ac:dyDescent="0.25">
      <c r="A225" s="119" t="s">
        <v>145</v>
      </c>
      <c r="B225" s="94" t="s">
        <v>166</v>
      </c>
      <c r="C225" s="120">
        <v>29250.880000000001</v>
      </c>
      <c r="D225" s="120">
        <f t="shared" si="86"/>
        <v>292.50880000000001</v>
      </c>
      <c r="E225" s="121">
        <v>480</v>
      </c>
      <c r="F225" s="120">
        <f t="shared" si="87"/>
        <v>60.329940000000001</v>
      </c>
      <c r="G225" s="123">
        <v>1292.95</v>
      </c>
      <c r="H225" s="124">
        <f t="shared" si="97"/>
        <v>4.6367863895144766E-4</v>
      </c>
      <c r="I225" s="122">
        <f t="shared" si="76"/>
        <v>672.05318096477265</v>
      </c>
      <c r="J225" s="122">
        <f t="shared" si="77"/>
        <v>29922.933180964774</v>
      </c>
      <c r="K225" s="120">
        <f>'[1]diciembre 2014 actual con compr'!D199</f>
        <v>299.23</v>
      </c>
      <c r="L225" s="96">
        <v>458</v>
      </c>
      <c r="M225" s="122">
        <f t="shared" si="92"/>
        <v>61.857539696429633</v>
      </c>
      <c r="N225" s="123">
        <f t="shared" si="78"/>
        <v>2035.2404763571558</v>
      </c>
      <c r="O225" s="94" t="s">
        <v>166</v>
      </c>
      <c r="P225" s="19">
        <v>29922.93</v>
      </c>
      <c r="Q225" s="120">
        <f t="shared" si="93"/>
        <v>299.22930000000002</v>
      </c>
      <c r="R225" s="96">
        <f t="shared" si="94"/>
        <v>446</v>
      </c>
      <c r="S225" s="19">
        <f t="shared" si="95"/>
        <v>61.857534133728358</v>
      </c>
      <c r="T225" s="125">
        <f t="shared" si="84"/>
        <v>2777.5308859618963</v>
      </c>
      <c r="U225" s="94" t="s">
        <v>166</v>
      </c>
      <c r="V225" s="19">
        <v>25312.285958904111</v>
      </c>
      <c r="W225" s="95">
        <f t="shared" si="96"/>
        <v>4.540531874140894E-4</v>
      </c>
      <c r="X225" s="19">
        <f t="shared" si="89"/>
        <v>245.75479839342117</v>
      </c>
      <c r="Y225" s="19">
        <f t="shared" si="88"/>
        <v>25558.040757297531</v>
      </c>
      <c r="Z225" s="19">
        <v>0</v>
      </c>
      <c r="AA225" s="96">
        <v>204</v>
      </c>
      <c r="AB225" s="19">
        <f t="shared" si="90"/>
        <v>125.28451351616437</v>
      </c>
      <c r="AC225" s="19">
        <f t="shared" si="91"/>
        <v>1503.4141621939725</v>
      </c>
    </row>
    <row r="226" spans="1:29" x14ac:dyDescent="0.25">
      <c r="A226" s="119" t="s">
        <v>145</v>
      </c>
      <c r="B226" s="94" t="s">
        <v>167</v>
      </c>
      <c r="C226" s="120">
        <v>33809.360000000001</v>
      </c>
      <c r="D226" s="120">
        <f t="shared" si="86"/>
        <v>338.09360000000004</v>
      </c>
      <c r="E226" s="121">
        <v>480</v>
      </c>
      <c r="F226" s="120">
        <f t="shared" si="87"/>
        <v>69.731804999999994</v>
      </c>
      <c r="G226" s="123">
        <v>1494.45</v>
      </c>
      <c r="H226" s="124">
        <f t="shared" si="97"/>
        <v>5.3593868043011071E-4</v>
      </c>
      <c r="I226" s="122">
        <f t="shared" si="76"/>
        <v>776.78647392431083</v>
      </c>
      <c r="J226" s="122">
        <f t="shared" si="77"/>
        <v>34586.146473924309</v>
      </c>
      <c r="K226" s="120">
        <f>'[1]diciembre 2014 actual con compr'!D200</f>
        <v>345.86</v>
      </c>
      <c r="L226" s="96">
        <v>458</v>
      </c>
      <c r="M226" s="122">
        <f t="shared" si="92"/>
        <v>71.49745955005308</v>
      </c>
      <c r="N226" s="123">
        <f t="shared" si="78"/>
        <v>2352.4195146006368</v>
      </c>
      <c r="O226" s="94" t="s">
        <v>167</v>
      </c>
      <c r="P226" s="19">
        <v>34586.15</v>
      </c>
      <c r="Q226" s="120">
        <f t="shared" si="93"/>
        <v>345.86150000000004</v>
      </c>
      <c r="R226" s="96">
        <f t="shared" si="94"/>
        <v>446</v>
      </c>
      <c r="S226" s="19">
        <f t="shared" si="95"/>
        <v>71.497464092823691</v>
      </c>
      <c r="T226" s="125">
        <f t="shared" si="84"/>
        <v>3210.3890837145209</v>
      </c>
      <c r="U226" s="94" t="s">
        <v>167</v>
      </c>
      <c r="V226" s="19">
        <v>25312.285958904111</v>
      </c>
      <c r="W226" s="95">
        <f t="shared" si="96"/>
        <v>4.540531874140894E-4</v>
      </c>
      <c r="X226" s="19">
        <f t="shared" si="89"/>
        <v>245.75479839342117</v>
      </c>
      <c r="Y226" s="19">
        <f t="shared" si="88"/>
        <v>25558.040757297531</v>
      </c>
      <c r="Z226" s="19">
        <v>0</v>
      </c>
      <c r="AA226" s="96">
        <v>204</v>
      </c>
      <c r="AB226" s="19">
        <f t="shared" si="90"/>
        <v>125.28451351616437</v>
      </c>
      <c r="AC226" s="19">
        <f t="shared" si="91"/>
        <v>1503.4141621939725</v>
      </c>
    </row>
    <row r="227" spans="1:29" x14ac:dyDescent="0.25">
      <c r="A227" s="119" t="s">
        <v>145</v>
      </c>
      <c r="B227" s="94" t="s">
        <v>167</v>
      </c>
      <c r="C227" s="120">
        <v>33809.360000000001</v>
      </c>
      <c r="D227" s="120">
        <f t="shared" si="86"/>
        <v>338.09360000000004</v>
      </c>
      <c r="E227" s="121">
        <v>480</v>
      </c>
      <c r="F227" s="120">
        <f t="shared" si="87"/>
        <v>69.731804999999994</v>
      </c>
      <c r="G227" s="123">
        <v>1494.45</v>
      </c>
      <c r="H227" s="124">
        <f t="shared" si="97"/>
        <v>5.3593868043011071E-4</v>
      </c>
      <c r="I227" s="122">
        <f t="shared" si="76"/>
        <v>776.78647392431083</v>
      </c>
      <c r="J227" s="122">
        <f t="shared" si="77"/>
        <v>34586.146473924309</v>
      </c>
      <c r="K227" s="120">
        <f>'[1]diciembre 2014 actual con compr'!D201</f>
        <v>345.86</v>
      </c>
      <c r="L227" s="96">
        <v>458</v>
      </c>
      <c r="M227" s="122">
        <f t="shared" si="92"/>
        <v>71.49745955005308</v>
      </c>
      <c r="N227" s="123">
        <f t="shared" si="78"/>
        <v>2352.4195146006368</v>
      </c>
      <c r="O227" s="94" t="s">
        <v>167</v>
      </c>
      <c r="P227" s="19">
        <v>34586.15</v>
      </c>
      <c r="Q227" s="120">
        <f t="shared" si="93"/>
        <v>345.86150000000004</v>
      </c>
      <c r="R227" s="96">
        <f t="shared" si="94"/>
        <v>446</v>
      </c>
      <c r="S227" s="19">
        <f t="shared" si="95"/>
        <v>71.497464092823691</v>
      </c>
      <c r="T227" s="125">
        <f t="shared" si="84"/>
        <v>3210.3890837145209</v>
      </c>
      <c r="U227" s="94" t="s">
        <v>167</v>
      </c>
      <c r="V227" s="19">
        <v>25312.285958904111</v>
      </c>
      <c r="W227" s="95">
        <f t="shared" si="96"/>
        <v>4.540531874140894E-4</v>
      </c>
      <c r="X227" s="19">
        <f t="shared" si="89"/>
        <v>245.75479839342117</v>
      </c>
      <c r="Y227" s="19">
        <f t="shared" si="88"/>
        <v>25558.040757297531</v>
      </c>
      <c r="Z227" s="19">
        <v>0</v>
      </c>
      <c r="AA227" s="96">
        <v>204</v>
      </c>
      <c r="AB227" s="19">
        <f t="shared" si="90"/>
        <v>125.28451351616437</v>
      </c>
      <c r="AC227" s="19">
        <f t="shared" si="91"/>
        <v>1503.4141621939725</v>
      </c>
    </row>
    <row r="228" spans="1:29" x14ac:dyDescent="0.25">
      <c r="A228" s="119" t="s">
        <v>145</v>
      </c>
      <c r="B228" s="94" t="s">
        <v>168</v>
      </c>
      <c r="C228" s="120">
        <v>33723.910000000003</v>
      </c>
      <c r="D228" s="120">
        <f t="shared" si="86"/>
        <v>337.23910000000006</v>
      </c>
      <c r="E228" s="121">
        <v>480</v>
      </c>
      <c r="F228" s="120">
        <f t="shared" si="87"/>
        <v>69.555564375000003</v>
      </c>
      <c r="G228" s="123">
        <v>1490.67</v>
      </c>
      <c r="H228" s="124">
        <f t="shared" si="97"/>
        <v>5.3458414546574725E-4</v>
      </c>
      <c r="I228" s="122">
        <f t="shared" si="76"/>
        <v>774.82321865426638</v>
      </c>
      <c r="J228" s="122">
        <f t="shared" si="77"/>
        <v>34498.73321865427</v>
      </c>
      <c r="K228" s="120">
        <f>'[1]diciembre 2014 actual con compr'!D202</f>
        <v>344.99</v>
      </c>
      <c r="L228" s="96">
        <v>458</v>
      </c>
      <c r="M228" s="122">
        <f t="shared" si="92"/>
        <v>71.316753752520242</v>
      </c>
      <c r="N228" s="123">
        <f t="shared" si="78"/>
        <v>2346.4710450302427</v>
      </c>
      <c r="O228" s="94" t="s">
        <v>168</v>
      </c>
      <c r="P228" s="19">
        <v>34498.730000000003</v>
      </c>
      <c r="Q228" s="120">
        <f t="shared" si="93"/>
        <v>344.98730000000006</v>
      </c>
      <c r="R228" s="96">
        <f t="shared" si="94"/>
        <v>446</v>
      </c>
      <c r="S228" s="19">
        <f t="shared" si="95"/>
        <v>71.316752589618289</v>
      </c>
      <c r="T228" s="125">
        <f t="shared" si="84"/>
        <v>3202.2720761056621</v>
      </c>
      <c r="U228" s="94" t="s">
        <v>168</v>
      </c>
      <c r="V228" s="19">
        <v>25312.285958904111</v>
      </c>
      <c r="W228" s="95">
        <f t="shared" si="96"/>
        <v>4.540531874140894E-4</v>
      </c>
      <c r="X228" s="19">
        <f t="shared" si="89"/>
        <v>245.75479839342117</v>
      </c>
      <c r="Y228" s="19">
        <f t="shared" si="88"/>
        <v>25558.040757297531</v>
      </c>
      <c r="Z228" s="19">
        <v>0</v>
      </c>
      <c r="AA228" s="96">
        <v>204</v>
      </c>
      <c r="AB228" s="19">
        <f t="shared" si="90"/>
        <v>125.28451351616437</v>
      </c>
      <c r="AC228" s="19">
        <f t="shared" si="91"/>
        <v>1503.4141621939725</v>
      </c>
    </row>
    <row r="229" spans="1:29" x14ac:dyDescent="0.25">
      <c r="A229" s="119" t="s">
        <v>145</v>
      </c>
      <c r="B229" s="94" t="s">
        <v>168</v>
      </c>
      <c r="C229" s="120">
        <v>33723.910000000003</v>
      </c>
      <c r="D229" s="120">
        <f t="shared" si="86"/>
        <v>337.23910000000006</v>
      </c>
      <c r="E229" s="121">
        <v>480</v>
      </c>
      <c r="F229" s="120">
        <f t="shared" si="87"/>
        <v>69.555564375000003</v>
      </c>
      <c r="G229" s="123">
        <v>1490.67</v>
      </c>
      <c r="H229" s="124">
        <f t="shared" si="97"/>
        <v>5.3458414546574725E-4</v>
      </c>
      <c r="I229" s="122">
        <f t="shared" si="76"/>
        <v>774.82321865426638</v>
      </c>
      <c r="J229" s="122">
        <f t="shared" si="77"/>
        <v>34498.73321865427</v>
      </c>
      <c r="K229" s="120">
        <f>'[1]diciembre 2014 actual con compr'!D203</f>
        <v>344.99</v>
      </c>
      <c r="L229" s="96">
        <v>458</v>
      </c>
      <c r="M229" s="122">
        <f t="shared" si="92"/>
        <v>71.316753752520242</v>
      </c>
      <c r="N229" s="123">
        <f t="shared" si="78"/>
        <v>2346.4710450302427</v>
      </c>
      <c r="O229" s="94" t="s">
        <v>168</v>
      </c>
      <c r="P229" s="19">
        <v>34498.730000000003</v>
      </c>
      <c r="Q229" s="120">
        <f t="shared" si="93"/>
        <v>344.98730000000006</v>
      </c>
      <c r="R229" s="96">
        <f t="shared" si="94"/>
        <v>446</v>
      </c>
      <c r="S229" s="19">
        <f t="shared" si="95"/>
        <v>71.316752589618289</v>
      </c>
      <c r="T229" s="125">
        <f t="shared" si="84"/>
        <v>3202.2720761056621</v>
      </c>
      <c r="U229" s="94" t="s">
        <v>168</v>
      </c>
      <c r="V229" s="19">
        <v>25312.285958904111</v>
      </c>
      <c r="W229" s="95">
        <f t="shared" si="96"/>
        <v>4.540531874140894E-4</v>
      </c>
      <c r="X229" s="19">
        <f t="shared" si="89"/>
        <v>245.75479839342117</v>
      </c>
      <c r="Y229" s="19">
        <f t="shared" si="88"/>
        <v>25558.040757297531</v>
      </c>
      <c r="Z229" s="19">
        <v>0</v>
      </c>
      <c r="AA229" s="96">
        <v>204</v>
      </c>
      <c r="AB229" s="19">
        <f t="shared" si="90"/>
        <v>125.28451351616437</v>
      </c>
      <c r="AC229" s="19">
        <f t="shared" si="91"/>
        <v>1503.4141621939725</v>
      </c>
    </row>
    <row r="230" spans="1:29" x14ac:dyDescent="0.25">
      <c r="A230" s="119" t="s">
        <v>145</v>
      </c>
      <c r="B230" s="94" t="s">
        <v>169</v>
      </c>
      <c r="C230" s="120">
        <v>40103.03</v>
      </c>
      <c r="D230" s="120">
        <f t="shared" si="86"/>
        <v>401.03030000000001</v>
      </c>
      <c r="E230" s="121">
        <v>480</v>
      </c>
      <c r="F230" s="120">
        <f t="shared" si="87"/>
        <v>82.712499375000007</v>
      </c>
      <c r="G230" s="123">
        <v>1772.64</v>
      </c>
      <c r="H230" s="124">
        <f t="shared" si="97"/>
        <v>6.3570457942561292E-4</v>
      </c>
      <c r="I230" s="122">
        <f t="shared" si="76"/>
        <v>921.38660026042646</v>
      </c>
      <c r="J230" s="122">
        <f t="shared" si="77"/>
        <v>41024.416600260425</v>
      </c>
      <c r="K230" s="120">
        <f>'[1]diciembre 2014 actual con compr'!D204</f>
        <v>410.24</v>
      </c>
      <c r="L230" s="96">
        <v>458</v>
      </c>
      <c r="M230" s="122">
        <f t="shared" si="92"/>
        <v>84.806848472184342</v>
      </c>
      <c r="N230" s="123">
        <f t="shared" si="78"/>
        <v>2790.3221816662121</v>
      </c>
      <c r="O230" s="94" t="s">
        <v>169</v>
      </c>
      <c r="P230" s="19">
        <v>41024.42</v>
      </c>
      <c r="Q230" s="120">
        <f t="shared" si="93"/>
        <v>410.24419999999998</v>
      </c>
      <c r="R230" s="96">
        <f t="shared" si="94"/>
        <v>446</v>
      </c>
      <c r="S230" s="19">
        <f t="shared" si="95"/>
        <v>84.80684667787844</v>
      </c>
      <c r="T230" s="125">
        <f t="shared" si="84"/>
        <v>3808.0043418007535</v>
      </c>
      <c r="U230" s="94" t="s">
        <v>169</v>
      </c>
      <c r="V230" s="19">
        <v>35859.071775114156</v>
      </c>
      <c r="W230" s="95">
        <f t="shared" si="96"/>
        <v>6.4324201550329334E-4</v>
      </c>
      <c r="X230" s="19">
        <f t="shared" si="89"/>
        <v>348.15263105734664</v>
      </c>
      <c r="Y230" s="19">
        <f t="shared" si="88"/>
        <v>36207.224406171503</v>
      </c>
      <c r="Z230" s="19">
        <v>0</v>
      </c>
      <c r="AA230" s="96">
        <v>204</v>
      </c>
      <c r="AB230" s="19">
        <f t="shared" si="90"/>
        <v>177.48639414789952</v>
      </c>
      <c r="AC230" s="19">
        <f t="shared" si="91"/>
        <v>2129.8367297747941</v>
      </c>
    </row>
    <row r="231" spans="1:29" x14ac:dyDescent="0.25">
      <c r="A231" s="119" t="s">
        <v>145</v>
      </c>
      <c r="B231" s="94" t="s">
        <v>169</v>
      </c>
      <c r="C231" s="120">
        <v>40103.03</v>
      </c>
      <c r="D231" s="120">
        <f t="shared" si="86"/>
        <v>401.03030000000001</v>
      </c>
      <c r="E231" s="121">
        <v>480</v>
      </c>
      <c r="F231" s="120">
        <f t="shared" si="87"/>
        <v>82.712499375000007</v>
      </c>
      <c r="G231" s="123">
        <v>1772.64</v>
      </c>
      <c r="H231" s="124">
        <f t="shared" si="97"/>
        <v>6.3570457942561292E-4</v>
      </c>
      <c r="I231" s="122">
        <f t="shared" ref="I231:I294" si="98">H231*$AF$2</f>
        <v>921.38660026042646</v>
      </c>
      <c r="J231" s="122">
        <f t="shared" si="77"/>
        <v>41024.416600260425</v>
      </c>
      <c r="K231" s="120">
        <f>'[1]diciembre 2014 actual con compr'!D205</f>
        <v>410.24</v>
      </c>
      <c r="L231" s="96">
        <v>458</v>
      </c>
      <c r="M231" s="122">
        <f t="shared" si="92"/>
        <v>84.806848472184342</v>
      </c>
      <c r="N231" s="123">
        <f t="shared" si="78"/>
        <v>2790.3221816662121</v>
      </c>
      <c r="O231" s="94" t="s">
        <v>169</v>
      </c>
      <c r="P231" s="19">
        <v>41024.42</v>
      </c>
      <c r="Q231" s="120">
        <f t="shared" si="93"/>
        <v>410.24419999999998</v>
      </c>
      <c r="R231" s="96">
        <f t="shared" si="94"/>
        <v>446</v>
      </c>
      <c r="S231" s="19">
        <f t="shared" si="95"/>
        <v>84.80684667787844</v>
      </c>
      <c r="T231" s="125">
        <f t="shared" si="84"/>
        <v>3808.0043418007535</v>
      </c>
      <c r="U231" s="94" t="s">
        <v>169</v>
      </c>
      <c r="V231" s="19">
        <v>35859.071775114156</v>
      </c>
      <c r="W231" s="95">
        <f t="shared" si="96"/>
        <v>6.4324201550329334E-4</v>
      </c>
      <c r="X231" s="19">
        <f t="shared" si="89"/>
        <v>348.15263105734664</v>
      </c>
      <c r="Y231" s="19">
        <f t="shared" si="88"/>
        <v>36207.224406171503</v>
      </c>
      <c r="Z231" s="19">
        <v>0</v>
      </c>
      <c r="AA231" s="96">
        <v>204</v>
      </c>
      <c r="AB231" s="19">
        <f t="shared" si="90"/>
        <v>177.48639414789952</v>
      </c>
      <c r="AC231" s="19">
        <f t="shared" si="91"/>
        <v>2129.8367297747941</v>
      </c>
    </row>
    <row r="232" spans="1:29" x14ac:dyDescent="0.25">
      <c r="A232" s="119" t="s">
        <v>145</v>
      </c>
      <c r="B232" s="94" t="s">
        <v>170</v>
      </c>
      <c r="C232" s="120">
        <v>26661.91</v>
      </c>
      <c r="D232" s="120">
        <f t="shared" si="86"/>
        <v>266.6191</v>
      </c>
      <c r="E232" s="121">
        <v>480</v>
      </c>
      <c r="F232" s="120">
        <f t="shared" si="87"/>
        <v>54.990189375</v>
      </c>
      <c r="G232" s="123">
        <v>1178.51</v>
      </c>
      <c r="H232" s="124">
        <f t="shared" si="97"/>
        <v>4.2263884507563504E-4</v>
      </c>
      <c r="I232" s="122">
        <f t="shared" si="98"/>
        <v>612.57033723759696</v>
      </c>
      <c r="J232" s="122">
        <f t="shared" si="77"/>
        <v>27274.480337237597</v>
      </c>
      <c r="K232" s="120">
        <f>'[1]diciembre 2014 actual con compr'!D206</f>
        <v>272.75</v>
      </c>
      <c r="L232" s="96">
        <v>458</v>
      </c>
      <c r="M232" s="122">
        <f t="shared" si="92"/>
        <v>56.382577155540609</v>
      </c>
      <c r="N232" s="123">
        <f t="shared" si="78"/>
        <v>1855.1009258664872</v>
      </c>
      <c r="O232" s="94" t="s">
        <v>170</v>
      </c>
      <c r="P232" s="19">
        <v>27274.48</v>
      </c>
      <c r="Q232" s="120">
        <f t="shared" si="93"/>
        <v>272.7448</v>
      </c>
      <c r="R232" s="96">
        <f t="shared" si="94"/>
        <v>446</v>
      </c>
      <c r="S232" s="19">
        <f t="shared" si="95"/>
        <v>56.382588058595317</v>
      </c>
      <c r="T232" s="125">
        <f t="shared" si="84"/>
        <v>2531.6919825696309</v>
      </c>
      <c r="U232" s="94" t="s">
        <v>170</v>
      </c>
      <c r="V232" s="19">
        <v>19334.237597023828</v>
      </c>
      <c r="W232" s="95">
        <f t="shared" si="96"/>
        <v>3.4681862481337377E-4</v>
      </c>
      <c r="X232" s="19">
        <f t="shared" si="89"/>
        <v>187.71444311514915</v>
      </c>
      <c r="Y232" s="19">
        <f t="shared" si="88"/>
        <v>19521.952040138978</v>
      </c>
      <c r="Z232" s="19">
        <v>0</v>
      </c>
      <c r="AA232" s="96">
        <v>204</v>
      </c>
      <c r="AB232" s="19">
        <f t="shared" si="90"/>
        <v>95.695843334014597</v>
      </c>
      <c r="AC232" s="19">
        <f t="shared" si="91"/>
        <v>1148.3501200081751</v>
      </c>
    </row>
    <row r="233" spans="1:29" x14ac:dyDescent="0.25">
      <c r="A233" s="119" t="s">
        <v>145</v>
      </c>
      <c r="B233" s="94" t="s">
        <v>171</v>
      </c>
      <c r="C233" s="120">
        <v>54868.98</v>
      </c>
      <c r="D233" s="120">
        <f t="shared" si="86"/>
        <v>548.68979999999999</v>
      </c>
      <c r="E233" s="121">
        <v>480</v>
      </c>
      <c r="F233" s="120">
        <f t="shared" si="87"/>
        <v>113.16727125000001</v>
      </c>
      <c r="G233" s="123">
        <v>2425.33</v>
      </c>
      <c r="H233" s="124">
        <f t="shared" si="97"/>
        <v>8.6977123310663488E-4</v>
      </c>
      <c r="I233" s="122">
        <f t="shared" si="98"/>
        <v>1260.6414762664403</v>
      </c>
      <c r="J233" s="122">
        <f t="shared" ref="J233:J296" si="99">C233+I233</f>
        <v>56129.621476266446</v>
      </c>
      <c r="K233" s="120">
        <f>'[1]diciembre 2014 actual con compr'!D207</f>
        <v>561.29999999999995</v>
      </c>
      <c r="L233" s="96">
        <v>458</v>
      </c>
      <c r="M233" s="122">
        <f t="shared" si="92"/>
        <v>116.03273248093109</v>
      </c>
      <c r="N233" s="123">
        <f t="shared" ref="N233:N296" si="100">G233+(M233*12)</f>
        <v>3817.7227897711728</v>
      </c>
      <c r="O233" s="94" t="s">
        <v>171</v>
      </c>
      <c r="P233" s="19">
        <v>56129.62</v>
      </c>
      <c r="Q233" s="120">
        <f t="shared" si="93"/>
        <v>561.2962</v>
      </c>
      <c r="R233" s="96">
        <f t="shared" si="94"/>
        <v>446</v>
      </c>
      <c r="S233" s="19">
        <f t="shared" si="95"/>
        <v>116.03273769109605</v>
      </c>
      <c r="T233" s="125">
        <f t="shared" si="84"/>
        <v>5210.1156420643256</v>
      </c>
      <c r="U233" s="94" t="s">
        <v>171</v>
      </c>
      <c r="V233" s="19">
        <v>45124.146165315433</v>
      </c>
      <c r="W233" s="95">
        <f t="shared" ref="W233:W264" si="101">V233/$V$409</f>
        <v>8.0943943304707315E-4</v>
      </c>
      <c r="X233" s="19">
        <f t="shared" si="89"/>
        <v>438.10643817538795</v>
      </c>
      <c r="Y233" s="19">
        <f t="shared" si="88"/>
        <v>45562.252603490822</v>
      </c>
      <c r="Z233" s="19">
        <v>0</v>
      </c>
      <c r="AA233" s="96">
        <v>384</v>
      </c>
      <c r="AB233" s="19">
        <f t="shared" si="90"/>
        <v>118.65169948825735</v>
      </c>
      <c r="AC233" s="19">
        <f t="shared" si="91"/>
        <v>1423.8203938590882</v>
      </c>
    </row>
    <row r="234" spans="1:29" x14ac:dyDescent="0.25">
      <c r="A234" s="119" t="s">
        <v>145</v>
      </c>
      <c r="B234" s="94" t="s">
        <v>172</v>
      </c>
      <c r="C234" s="120">
        <v>34893.83</v>
      </c>
      <c r="D234" s="120">
        <f t="shared" si="86"/>
        <v>348.93830000000003</v>
      </c>
      <c r="E234" s="121">
        <v>480</v>
      </c>
      <c r="F234" s="120">
        <f t="shared" si="87"/>
        <v>71.968524375000001</v>
      </c>
      <c r="G234" s="123">
        <v>1542.38</v>
      </c>
      <c r="H234" s="124">
        <f t="shared" si="97"/>
        <v>5.5312946489825929E-4</v>
      </c>
      <c r="I234" s="122">
        <f t="shared" si="98"/>
        <v>801.70269911688172</v>
      </c>
      <c r="J234" s="122">
        <f t="shared" si="99"/>
        <v>35695.532699116884</v>
      </c>
      <c r="K234" s="120">
        <f>'[1]diciembre 2014 actual con compr'!D208</f>
        <v>356.96</v>
      </c>
      <c r="L234" s="96">
        <v>458</v>
      </c>
      <c r="M234" s="122">
        <f t="shared" si="92"/>
        <v>73.790813753530315</v>
      </c>
      <c r="N234" s="123">
        <f t="shared" si="100"/>
        <v>2427.8697650423637</v>
      </c>
      <c r="O234" s="94" t="s">
        <v>172</v>
      </c>
      <c r="P234" s="19">
        <v>35695.53</v>
      </c>
      <c r="Q234" s="120">
        <f t="shared" si="93"/>
        <v>356.95530000000002</v>
      </c>
      <c r="R234" s="96">
        <f t="shared" si="94"/>
        <v>446</v>
      </c>
      <c r="S234" s="19">
        <f t="shared" si="95"/>
        <v>73.790818239815323</v>
      </c>
      <c r="T234" s="125">
        <f t="shared" si="84"/>
        <v>3313.3595839201475</v>
      </c>
      <c r="U234" s="94" t="s">
        <v>172</v>
      </c>
      <c r="V234" s="19">
        <v>5431.604307033549</v>
      </c>
      <c r="W234" s="95">
        <f t="shared" si="101"/>
        <v>9.7432418880884607E-5</v>
      </c>
      <c r="X234" s="19">
        <f t="shared" si="89"/>
        <v>52.734977140944864</v>
      </c>
      <c r="Y234" s="19">
        <f t="shared" si="88"/>
        <v>5484.3392841744935</v>
      </c>
      <c r="Z234" s="19">
        <v>0</v>
      </c>
      <c r="AA234" s="96">
        <v>204</v>
      </c>
      <c r="AB234" s="19">
        <f t="shared" si="90"/>
        <v>26.884016098894577</v>
      </c>
      <c r="AC234" s="19">
        <f t="shared" si="91"/>
        <v>322.60819318673492</v>
      </c>
    </row>
    <row r="235" spans="1:29" x14ac:dyDescent="0.25">
      <c r="A235" s="119" t="s">
        <v>145</v>
      </c>
      <c r="B235" s="94" t="s">
        <v>173</v>
      </c>
      <c r="C235" s="120">
        <v>62473.32</v>
      </c>
      <c r="D235" s="120">
        <f t="shared" si="86"/>
        <v>624.73320000000001</v>
      </c>
      <c r="E235" s="121">
        <v>480</v>
      </c>
      <c r="F235" s="120">
        <f t="shared" si="87"/>
        <v>128.85122250000001</v>
      </c>
      <c r="G235" s="123">
        <v>2832.66</v>
      </c>
      <c r="H235" s="124">
        <f t="shared" si="97"/>
        <v>9.9031359016816763E-4</v>
      </c>
      <c r="I235" s="122">
        <f t="shared" si="98"/>
        <v>1435.3548827054142</v>
      </c>
      <c r="J235" s="122">
        <f t="shared" si="99"/>
        <v>63908.674882705411</v>
      </c>
      <c r="K235" s="120">
        <f>'[1]diciembre 2014 actual con compr'!D209</f>
        <v>639.08000000000004</v>
      </c>
      <c r="L235" s="96">
        <v>458</v>
      </c>
      <c r="M235" s="122">
        <f t="shared" si="92"/>
        <v>131.95837310634369</v>
      </c>
      <c r="N235" s="123">
        <f t="shared" si="100"/>
        <v>4416.1604772761239</v>
      </c>
      <c r="O235" s="94" t="s">
        <v>173</v>
      </c>
      <c r="P235" s="19">
        <v>63908.67</v>
      </c>
      <c r="Q235" s="120">
        <f t="shared" si="93"/>
        <v>639.08669999999995</v>
      </c>
      <c r="R235" s="96">
        <f t="shared" si="94"/>
        <v>446</v>
      </c>
      <c r="S235" s="19">
        <f t="shared" si="95"/>
        <v>131.95834713615218</v>
      </c>
      <c r="T235" s="125">
        <f t="shared" si="84"/>
        <v>5999.6606429099502</v>
      </c>
      <c r="U235" s="94" t="s">
        <v>173</v>
      </c>
      <c r="V235" s="19">
        <v>45303.353548437546</v>
      </c>
      <c r="W235" s="95">
        <f t="shared" si="101"/>
        <v>8.126540650106517E-4</v>
      </c>
      <c r="X235" s="19">
        <f t="shared" si="89"/>
        <v>439.84634718168195</v>
      </c>
      <c r="Y235" s="19">
        <f t="shared" si="88"/>
        <v>45743.199895619226</v>
      </c>
      <c r="Z235" s="19">
        <v>0</v>
      </c>
      <c r="AA235" s="96">
        <v>204</v>
      </c>
      <c r="AB235" s="19">
        <f t="shared" si="90"/>
        <v>224.23137203734913</v>
      </c>
      <c r="AC235" s="19">
        <f t="shared" si="91"/>
        <v>2690.7764644481895</v>
      </c>
    </row>
    <row r="236" spans="1:29" x14ac:dyDescent="0.25">
      <c r="A236" s="119" t="s">
        <v>145</v>
      </c>
      <c r="B236" s="94" t="s">
        <v>174</v>
      </c>
      <c r="C236" s="120">
        <v>122003.83</v>
      </c>
      <c r="D236" s="120">
        <f t="shared" si="86"/>
        <v>1220.0382999999999</v>
      </c>
      <c r="E236" s="121">
        <v>480</v>
      </c>
      <c r="F236" s="120">
        <f t="shared" si="87"/>
        <v>251.63289937499999</v>
      </c>
      <c r="G236" s="123">
        <v>5392.82</v>
      </c>
      <c r="H236" s="124">
        <f t="shared" si="97"/>
        <v>1.9339783911206706E-3</v>
      </c>
      <c r="I236" s="122">
        <f t="shared" si="98"/>
        <v>2803.0972757532545</v>
      </c>
      <c r="J236" s="122">
        <f t="shared" si="99"/>
        <v>124806.92727575326</v>
      </c>
      <c r="K236" s="120">
        <f>'[1]diciembre 2014 actual con compr'!D210</f>
        <v>1248.07</v>
      </c>
      <c r="L236" s="96">
        <v>458</v>
      </c>
      <c r="M236" s="122">
        <f t="shared" si="92"/>
        <v>258.00444820033459</v>
      </c>
      <c r="N236" s="123">
        <f t="shared" si="100"/>
        <v>8488.873378404016</v>
      </c>
      <c r="O236" s="94" t="s">
        <v>174</v>
      </c>
      <c r="P236" s="19">
        <v>124806.93</v>
      </c>
      <c r="Q236" s="120">
        <f t="shared" si="93"/>
        <v>1248.0692999999999</v>
      </c>
      <c r="R236" s="96">
        <f t="shared" si="94"/>
        <v>446</v>
      </c>
      <c r="S236" s="19">
        <f t="shared" si="95"/>
        <v>258.00445587801789</v>
      </c>
      <c r="T236" s="125">
        <f t="shared" si="84"/>
        <v>11584.926848940231</v>
      </c>
      <c r="U236" s="94" t="s">
        <v>174</v>
      </c>
      <c r="V236" s="19">
        <v>39315.949119373843</v>
      </c>
      <c r="W236" s="95">
        <f t="shared" si="101"/>
        <v>7.0525167275862794E-4</v>
      </c>
      <c r="X236" s="19">
        <f t="shared" si="89"/>
        <v>381.71515465512073</v>
      </c>
      <c r="Y236" s="19">
        <f t="shared" si="88"/>
        <v>39697.664274028961</v>
      </c>
      <c r="Z236" s="19">
        <v>0</v>
      </c>
      <c r="AA236" s="96">
        <v>84</v>
      </c>
      <c r="AB236" s="19">
        <f t="shared" si="90"/>
        <v>472.5912413574876</v>
      </c>
      <c r="AC236" s="19">
        <f t="shared" si="91"/>
        <v>5671.094896289851</v>
      </c>
    </row>
    <row r="237" spans="1:29" x14ac:dyDescent="0.25">
      <c r="A237" s="119" t="s">
        <v>145</v>
      </c>
      <c r="B237" s="94" t="s">
        <v>174</v>
      </c>
      <c r="C237" s="120">
        <v>122003.83</v>
      </c>
      <c r="D237" s="120">
        <f t="shared" si="86"/>
        <v>1220.0382999999999</v>
      </c>
      <c r="E237" s="121">
        <v>480</v>
      </c>
      <c r="F237" s="120">
        <f t="shared" si="87"/>
        <v>251.63289937499999</v>
      </c>
      <c r="G237" s="123">
        <v>5392.82</v>
      </c>
      <c r="H237" s="124">
        <f t="shared" si="97"/>
        <v>1.9339783911206706E-3</v>
      </c>
      <c r="I237" s="122">
        <f t="shared" si="98"/>
        <v>2803.0972757532545</v>
      </c>
      <c r="J237" s="122">
        <f t="shared" si="99"/>
        <v>124806.92727575326</v>
      </c>
      <c r="K237" s="120">
        <f>'[1]diciembre 2014 actual con compr'!D211</f>
        <v>1248.07</v>
      </c>
      <c r="L237" s="96">
        <v>458</v>
      </c>
      <c r="M237" s="122">
        <f t="shared" si="92"/>
        <v>258.00444820033459</v>
      </c>
      <c r="N237" s="123">
        <f t="shared" si="100"/>
        <v>8488.873378404016</v>
      </c>
      <c r="O237" s="94" t="s">
        <v>174</v>
      </c>
      <c r="P237" s="19">
        <v>124806.93</v>
      </c>
      <c r="Q237" s="120">
        <f t="shared" si="93"/>
        <v>1248.0692999999999</v>
      </c>
      <c r="R237" s="96">
        <f t="shared" si="94"/>
        <v>446</v>
      </c>
      <c r="S237" s="19">
        <f t="shared" si="95"/>
        <v>258.00445587801789</v>
      </c>
      <c r="T237" s="125">
        <f t="shared" si="84"/>
        <v>11584.926848940231</v>
      </c>
      <c r="U237" s="94" t="s">
        <v>174</v>
      </c>
      <c r="V237" s="19">
        <v>72079.240052185385</v>
      </c>
      <c r="W237" s="95">
        <f t="shared" si="101"/>
        <v>1.2929614000574848E-3</v>
      </c>
      <c r="X237" s="19">
        <f t="shared" si="89"/>
        <v>699.81111686772147</v>
      </c>
      <c r="Y237" s="19">
        <f t="shared" si="88"/>
        <v>72779.051169053113</v>
      </c>
      <c r="Z237" s="19">
        <v>0</v>
      </c>
      <c r="AA237" s="96">
        <v>84</v>
      </c>
      <c r="AB237" s="19">
        <f t="shared" si="90"/>
        <v>866.4172758220609</v>
      </c>
      <c r="AC237" s="19">
        <f t="shared" si="91"/>
        <v>10397.00730986473</v>
      </c>
    </row>
    <row r="238" spans="1:29" x14ac:dyDescent="0.25">
      <c r="A238" s="119" t="s">
        <v>145</v>
      </c>
      <c r="B238" s="94" t="s">
        <v>174</v>
      </c>
      <c r="C238" s="120">
        <v>122003.83</v>
      </c>
      <c r="D238" s="120">
        <f t="shared" si="86"/>
        <v>1220.0382999999999</v>
      </c>
      <c r="E238" s="121">
        <v>480</v>
      </c>
      <c r="F238" s="120">
        <f t="shared" si="87"/>
        <v>251.63289937499999</v>
      </c>
      <c r="G238" s="123">
        <v>5392.82</v>
      </c>
      <c r="H238" s="124">
        <f t="shared" si="97"/>
        <v>1.9339783911206706E-3</v>
      </c>
      <c r="I238" s="122">
        <f t="shared" si="98"/>
        <v>2803.0972757532545</v>
      </c>
      <c r="J238" s="122">
        <f t="shared" si="99"/>
        <v>124806.92727575326</v>
      </c>
      <c r="K238" s="120">
        <f>'[1]diciembre 2014 actual con compr'!D212</f>
        <v>1248.07</v>
      </c>
      <c r="L238" s="96">
        <v>458</v>
      </c>
      <c r="M238" s="122">
        <f t="shared" si="92"/>
        <v>258.00444820033459</v>
      </c>
      <c r="N238" s="123">
        <f t="shared" si="100"/>
        <v>8488.873378404016</v>
      </c>
      <c r="O238" s="94" t="s">
        <v>174</v>
      </c>
      <c r="P238" s="19">
        <v>124806.93</v>
      </c>
      <c r="Q238" s="120">
        <f t="shared" si="93"/>
        <v>1248.0692999999999</v>
      </c>
      <c r="R238" s="96">
        <f t="shared" si="94"/>
        <v>446</v>
      </c>
      <c r="S238" s="19">
        <f t="shared" si="95"/>
        <v>258.00445587801789</v>
      </c>
      <c r="T238" s="125">
        <f t="shared" si="84"/>
        <v>11584.926848940231</v>
      </c>
      <c r="U238" s="94" t="s">
        <v>174</v>
      </c>
      <c r="V238" s="19">
        <v>97472.136946525483</v>
      </c>
      <c r="W238" s="95">
        <f t="shared" si="101"/>
        <v>1.7484605908959414E-3</v>
      </c>
      <c r="X238" s="19">
        <f t="shared" si="89"/>
        <v>946.3485598716901</v>
      </c>
      <c r="Y238" s="19">
        <f t="shared" si="88"/>
        <v>98418.485506397177</v>
      </c>
      <c r="Z238" s="19">
        <v>0</v>
      </c>
      <c r="AA238" s="96">
        <v>84</v>
      </c>
      <c r="AB238" s="19">
        <f t="shared" si="90"/>
        <v>1171.6486369809188</v>
      </c>
      <c r="AC238" s="19">
        <f t="shared" si="91"/>
        <v>14059.783643771025</v>
      </c>
    </row>
    <row r="239" spans="1:29" x14ac:dyDescent="0.25">
      <c r="A239" s="119" t="s">
        <v>145</v>
      </c>
      <c r="B239" s="94" t="s">
        <v>174</v>
      </c>
      <c r="C239" s="120">
        <v>122003.83</v>
      </c>
      <c r="D239" s="120">
        <f t="shared" si="86"/>
        <v>1220.0382999999999</v>
      </c>
      <c r="E239" s="121">
        <v>480</v>
      </c>
      <c r="F239" s="120">
        <f t="shared" si="87"/>
        <v>251.63289937499999</v>
      </c>
      <c r="G239" s="123">
        <v>5392.82</v>
      </c>
      <c r="H239" s="124">
        <f t="shared" si="97"/>
        <v>1.9339783911206706E-3</v>
      </c>
      <c r="I239" s="122">
        <f t="shared" si="98"/>
        <v>2803.0972757532545</v>
      </c>
      <c r="J239" s="122">
        <f t="shared" si="99"/>
        <v>124806.92727575326</v>
      </c>
      <c r="K239" s="120">
        <f>'[1]diciembre 2014 actual con compr'!D213</f>
        <v>1248.07</v>
      </c>
      <c r="L239" s="96">
        <v>458</v>
      </c>
      <c r="M239" s="122">
        <f t="shared" si="92"/>
        <v>258.00444820033459</v>
      </c>
      <c r="N239" s="123">
        <f t="shared" si="100"/>
        <v>8488.873378404016</v>
      </c>
      <c r="O239" s="94" t="s">
        <v>174</v>
      </c>
      <c r="P239" s="19">
        <v>124806.93</v>
      </c>
      <c r="Q239" s="120">
        <f t="shared" si="93"/>
        <v>1248.0692999999999</v>
      </c>
      <c r="R239" s="96">
        <f t="shared" si="94"/>
        <v>446</v>
      </c>
      <c r="S239" s="19">
        <f t="shared" si="95"/>
        <v>258.00445587801789</v>
      </c>
      <c r="T239" s="125">
        <f t="shared" si="84"/>
        <v>11584.926848940231</v>
      </c>
      <c r="U239" s="94" t="s">
        <v>174</v>
      </c>
      <c r="V239" s="19">
        <v>97472.136946525483</v>
      </c>
      <c r="W239" s="95">
        <f t="shared" si="101"/>
        <v>1.7484605908959414E-3</v>
      </c>
      <c r="X239" s="19">
        <f t="shared" si="89"/>
        <v>946.3485598716901</v>
      </c>
      <c r="Y239" s="19">
        <f t="shared" si="88"/>
        <v>98418.485506397177</v>
      </c>
      <c r="Z239" s="19">
        <v>0</v>
      </c>
      <c r="AA239" s="96">
        <v>84</v>
      </c>
      <c r="AB239" s="19">
        <f t="shared" si="90"/>
        <v>1171.6486369809188</v>
      </c>
      <c r="AC239" s="19">
        <f t="shared" si="91"/>
        <v>14059.783643771025</v>
      </c>
    </row>
    <row r="240" spans="1:29" x14ac:dyDescent="0.25">
      <c r="A240" s="119" t="s">
        <v>145</v>
      </c>
      <c r="B240" s="94" t="s">
        <v>175</v>
      </c>
      <c r="C240" s="120">
        <v>98809.31</v>
      </c>
      <c r="D240" s="120">
        <f t="shared" si="86"/>
        <v>988.09310000000005</v>
      </c>
      <c r="E240" s="121">
        <v>480</v>
      </c>
      <c r="F240" s="120">
        <f t="shared" si="87"/>
        <v>203.794201875</v>
      </c>
      <c r="G240" s="123">
        <v>4367.57</v>
      </c>
      <c r="H240" s="124">
        <f t="shared" si="97"/>
        <v>1.5663038642437994E-3</v>
      </c>
      <c r="I240" s="122">
        <f t="shared" si="98"/>
        <v>2270.1919085659752</v>
      </c>
      <c r="J240" s="122">
        <f t="shared" si="99"/>
        <v>101079.50190856597</v>
      </c>
      <c r="K240" s="120">
        <f>'[1]diciembre 2014 actual con compr'!D214</f>
        <v>1010.79</v>
      </c>
      <c r="L240" s="96">
        <v>458</v>
      </c>
      <c r="M240" s="122">
        <f t="shared" si="92"/>
        <v>208.95445831564624</v>
      </c>
      <c r="N240" s="123">
        <f t="shared" si="100"/>
        <v>6875.0234997877542</v>
      </c>
      <c r="O240" s="94" t="s">
        <v>175</v>
      </c>
      <c r="P240" s="19">
        <v>101079.5</v>
      </c>
      <c r="Q240" s="120">
        <f t="shared" si="93"/>
        <v>1010.7950000000001</v>
      </c>
      <c r="R240" s="96">
        <f t="shared" si="94"/>
        <v>446</v>
      </c>
      <c r="S240" s="19">
        <f t="shared" si="95"/>
        <v>208.95444282558799</v>
      </c>
      <c r="T240" s="125">
        <f t="shared" ref="T240:T303" si="102">N240+(S240*12)</f>
        <v>9382.4768136948096</v>
      </c>
      <c r="U240" s="94" t="s">
        <v>175</v>
      </c>
      <c r="V240" s="19">
        <v>65791.014350946047</v>
      </c>
      <c r="W240" s="95">
        <f t="shared" si="101"/>
        <v>1.1801628591646364E-3</v>
      </c>
      <c r="X240" s="19">
        <f t="shared" si="89"/>
        <v>638.75927658868136</v>
      </c>
      <c r="Y240" s="19">
        <f t="shared" si="88"/>
        <v>66429.773627534727</v>
      </c>
      <c r="Z240" s="19">
        <v>0</v>
      </c>
      <c r="AA240" s="96">
        <v>60</v>
      </c>
      <c r="AB240" s="19">
        <f t="shared" si="90"/>
        <v>1107.1628937922455</v>
      </c>
      <c r="AC240" s="19">
        <f t="shared" si="91"/>
        <v>13285.954725506946</v>
      </c>
    </row>
    <row r="241" spans="1:29" x14ac:dyDescent="0.25">
      <c r="A241" s="119" t="s">
        <v>145</v>
      </c>
      <c r="B241" s="94" t="s">
        <v>175</v>
      </c>
      <c r="C241" s="120">
        <v>98809.31</v>
      </c>
      <c r="D241" s="120">
        <f t="shared" si="86"/>
        <v>988.09310000000005</v>
      </c>
      <c r="E241" s="121">
        <v>480</v>
      </c>
      <c r="F241" s="120">
        <f t="shared" si="87"/>
        <v>203.794201875</v>
      </c>
      <c r="G241" s="123">
        <v>4367.57</v>
      </c>
      <c r="H241" s="124">
        <f t="shared" si="97"/>
        <v>1.5663038642437994E-3</v>
      </c>
      <c r="I241" s="122">
        <f t="shared" si="98"/>
        <v>2270.1919085659752</v>
      </c>
      <c r="J241" s="122">
        <f t="shared" si="99"/>
        <v>101079.50190856597</v>
      </c>
      <c r="K241" s="120">
        <f>'[1]diciembre 2014 actual con compr'!D215</f>
        <v>1010.79</v>
      </c>
      <c r="L241" s="96">
        <v>458</v>
      </c>
      <c r="M241" s="122">
        <f t="shared" si="92"/>
        <v>208.95445831564624</v>
      </c>
      <c r="N241" s="123">
        <f t="shared" si="100"/>
        <v>6875.0234997877542</v>
      </c>
      <c r="O241" s="94" t="s">
        <v>175</v>
      </c>
      <c r="P241" s="19">
        <v>101079.5</v>
      </c>
      <c r="Q241" s="120">
        <f t="shared" si="93"/>
        <v>1010.7950000000001</v>
      </c>
      <c r="R241" s="96">
        <f t="shared" si="94"/>
        <v>446</v>
      </c>
      <c r="S241" s="19">
        <f t="shared" si="95"/>
        <v>208.95444282558799</v>
      </c>
      <c r="T241" s="125">
        <f t="shared" si="102"/>
        <v>9382.4768136948096</v>
      </c>
      <c r="U241" s="94" t="s">
        <v>175</v>
      </c>
      <c r="V241" s="19">
        <v>72079.240052185385</v>
      </c>
      <c r="W241" s="95">
        <f t="shared" si="101"/>
        <v>1.2929614000574848E-3</v>
      </c>
      <c r="X241" s="19">
        <f t="shared" si="89"/>
        <v>699.81111686772147</v>
      </c>
      <c r="Y241" s="19">
        <f t="shared" si="88"/>
        <v>72779.051169053113</v>
      </c>
      <c r="Z241" s="19">
        <v>0</v>
      </c>
      <c r="AA241" s="96">
        <v>84</v>
      </c>
      <c r="AB241" s="19">
        <f t="shared" si="90"/>
        <v>866.4172758220609</v>
      </c>
      <c r="AC241" s="19">
        <f t="shared" si="91"/>
        <v>10397.00730986473</v>
      </c>
    </row>
    <row r="242" spans="1:29" x14ac:dyDescent="0.25">
      <c r="A242" s="119" t="s">
        <v>145</v>
      </c>
      <c r="B242" s="94" t="s">
        <v>176</v>
      </c>
      <c r="C242" s="120">
        <v>125979.1</v>
      </c>
      <c r="D242" s="120">
        <f t="shared" si="86"/>
        <v>1259.7910000000002</v>
      </c>
      <c r="E242" s="121">
        <v>480</v>
      </c>
      <c r="F242" s="120">
        <f t="shared" si="87"/>
        <v>259.83189375000001</v>
      </c>
      <c r="G242" s="123">
        <v>5568.53</v>
      </c>
      <c r="H242" s="124">
        <f t="shared" si="97"/>
        <v>1.9969935135055192E-3</v>
      </c>
      <c r="I242" s="122">
        <f t="shared" si="98"/>
        <v>2894.4310355818079</v>
      </c>
      <c r="J242" s="122">
        <f t="shared" si="99"/>
        <v>128873.53103558181</v>
      </c>
      <c r="K242" s="120">
        <f>'[1]diciembre 2014 actual con compr'!D216</f>
        <v>1288.73</v>
      </c>
      <c r="L242" s="96">
        <v>458</v>
      </c>
      <c r="M242" s="122">
        <f t="shared" si="92"/>
        <v>266.41107213009127</v>
      </c>
      <c r="N242" s="123">
        <f t="shared" si="100"/>
        <v>8765.4628655610941</v>
      </c>
      <c r="O242" s="94" t="s">
        <v>176</v>
      </c>
      <c r="P242" s="19">
        <v>128873.53</v>
      </c>
      <c r="Q242" s="120">
        <f t="shared" si="93"/>
        <v>1288.7353000000001</v>
      </c>
      <c r="R242" s="96">
        <f t="shared" si="94"/>
        <v>446</v>
      </c>
      <c r="S242" s="19">
        <f t="shared" si="95"/>
        <v>266.41105792475088</v>
      </c>
      <c r="T242" s="125">
        <f t="shared" si="102"/>
        <v>11962.395560658104</v>
      </c>
      <c r="U242" s="94" t="s">
        <v>176</v>
      </c>
      <c r="V242" s="19">
        <v>97472.136946525483</v>
      </c>
      <c r="W242" s="95">
        <f t="shared" si="101"/>
        <v>1.7484605908959414E-3</v>
      </c>
      <c r="X242" s="19">
        <f t="shared" si="89"/>
        <v>946.3485598716901</v>
      </c>
      <c r="Y242" s="19">
        <f t="shared" si="88"/>
        <v>98418.485506397177</v>
      </c>
      <c r="Z242" s="19">
        <v>0</v>
      </c>
      <c r="AA242" s="96">
        <v>84</v>
      </c>
      <c r="AB242" s="19">
        <f t="shared" si="90"/>
        <v>1171.6486369809188</v>
      </c>
      <c r="AC242" s="19">
        <f t="shared" si="91"/>
        <v>14059.783643771025</v>
      </c>
    </row>
    <row r="243" spans="1:29" x14ac:dyDescent="0.25">
      <c r="A243" s="119" t="s">
        <v>145</v>
      </c>
      <c r="B243" s="94" t="s">
        <v>177</v>
      </c>
      <c r="C243" s="120">
        <v>44323.38</v>
      </c>
      <c r="D243" s="120">
        <f t="shared" si="86"/>
        <v>443.23379999999997</v>
      </c>
      <c r="E243" s="121">
        <v>480</v>
      </c>
      <c r="F243" s="120">
        <f t="shared" si="87"/>
        <v>91.416971249999989</v>
      </c>
      <c r="G243" s="123">
        <v>1959.19</v>
      </c>
      <c r="H243" s="124">
        <f t="shared" si="97"/>
        <v>7.0260465709502814E-4</v>
      </c>
      <c r="I243" s="122">
        <f t="shared" si="98"/>
        <v>1018.351192173035</v>
      </c>
      <c r="J243" s="122">
        <f t="shared" si="99"/>
        <v>45341.731192173029</v>
      </c>
      <c r="K243" s="120">
        <f>'[1]diciembre 2014 actual con compr'!D217</f>
        <v>453.41</v>
      </c>
      <c r="L243" s="96">
        <v>458</v>
      </c>
      <c r="M243" s="122">
        <f t="shared" si="92"/>
        <v>93.731727493827563</v>
      </c>
      <c r="N243" s="123">
        <f t="shared" si="100"/>
        <v>3083.9707299259308</v>
      </c>
      <c r="O243" s="94" t="s">
        <v>177</v>
      </c>
      <c r="P243" s="19">
        <v>45341.73</v>
      </c>
      <c r="Q243" s="120">
        <f t="shared" si="93"/>
        <v>453.41730000000007</v>
      </c>
      <c r="R243" s="96">
        <f t="shared" si="94"/>
        <v>446</v>
      </c>
      <c r="S243" s="19">
        <f t="shared" si="95"/>
        <v>93.73170845308087</v>
      </c>
      <c r="T243" s="125">
        <f t="shared" si="102"/>
        <v>4208.7512313629013</v>
      </c>
      <c r="U243" s="94" t="s">
        <v>177</v>
      </c>
      <c r="V243" s="19">
        <v>35411.137153621064</v>
      </c>
      <c r="W243" s="95">
        <f t="shared" si="101"/>
        <v>6.3520693945475827E-4</v>
      </c>
      <c r="X243" s="19">
        <f t="shared" si="89"/>
        <v>343.80367250112647</v>
      </c>
      <c r="Y243" s="19">
        <f t="shared" si="88"/>
        <v>35754.940826122191</v>
      </c>
      <c r="Z243" s="19">
        <v>0</v>
      </c>
      <c r="AA243" s="96">
        <v>84</v>
      </c>
      <c r="AB243" s="19">
        <f t="shared" si="90"/>
        <v>425.65405745383561</v>
      </c>
      <c r="AC243" s="19">
        <f t="shared" si="91"/>
        <v>5107.8486894460275</v>
      </c>
    </row>
    <row r="244" spans="1:29" x14ac:dyDescent="0.25">
      <c r="A244" s="119" t="s">
        <v>145</v>
      </c>
      <c r="B244" s="94" t="s">
        <v>178</v>
      </c>
      <c r="C244" s="120">
        <v>20153.8</v>
      </c>
      <c r="D244" s="120">
        <f t="shared" si="86"/>
        <v>201.53800000000001</v>
      </c>
      <c r="E244" s="121">
        <v>480</v>
      </c>
      <c r="F244" s="120">
        <f t="shared" si="87"/>
        <v>41.567212499999997</v>
      </c>
      <c r="G244" s="123">
        <v>890.83</v>
      </c>
      <c r="H244" s="124">
        <f t="shared" si="97"/>
        <v>3.1947368946505831E-4</v>
      </c>
      <c r="I244" s="122">
        <f t="shared" si="98"/>
        <v>463.04334770536246</v>
      </c>
      <c r="J244" s="122">
        <f t="shared" si="99"/>
        <v>20616.843347705362</v>
      </c>
      <c r="K244" s="120">
        <f>'[1]diciembre 2014 actual con compr'!D218</f>
        <v>206.17</v>
      </c>
      <c r="L244" s="96">
        <v>458</v>
      </c>
      <c r="M244" s="122">
        <f t="shared" si="92"/>
        <v>42.619745300666729</v>
      </c>
      <c r="N244" s="123">
        <f t="shared" si="100"/>
        <v>1402.2669436080009</v>
      </c>
      <c r="O244" s="94" t="s">
        <v>178</v>
      </c>
      <c r="P244" s="19">
        <v>20616.84</v>
      </c>
      <c r="Q244" s="120">
        <f t="shared" si="93"/>
        <v>206.16840000000002</v>
      </c>
      <c r="R244" s="96">
        <f t="shared" si="94"/>
        <v>446</v>
      </c>
      <c r="S244" s="19">
        <f t="shared" si="95"/>
        <v>42.61974138204485</v>
      </c>
      <c r="T244" s="125">
        <f t="shared" si="102"/>
        <v>1913.7038401925392</v>
      </c>
      <c r="U244" s="94" t="s">
        <v>178</v>
      </c>
      <c r="V244" s="19">
        <v>16101.409207682655</v>
      </c>
      <c r="W244" s="95">
        <f t="shared" si="101"/>
        <v>2.8882797011998518E-4</v>
      </c>
      <c r="X244" s="19">
        <f t="shared" si="89"/>
        <v>156.32719147169996</v>
      </c>
      <c r="Y244" s="19">
        <f t="shared" si="88"/>
        <v>16257.736399154355</v>
      </c>
      <c r="Z244" s="19">
        <v>0</v>
      </c>
      <c r="AA244" s="96">
        <v>84</v>
      </c>
      <c r="AB244" s="19">
        <f t="shared" si="90"/>
        <v>193.54448094231375</v>
      </c>
      <c r="AC244" s="19">
        <f t="shared" si="91"/>
        <v>2322.5337713077652</v>
      </c>
    </row>
    <row r="245" spans="1:29" x14ac:dyDescent="0.25">
      <c r="A245" s="119" t="s">
        <v>145</v>
      </c>
      <c r="B245" s="94" t="s">
        <v>179</v>
      </c>
      <c r="C245" s="120">
        <v>24554.14</v>
      </c>
      <c r="D245" s="120">
        <f t="shared" si="86"/>
        <v>245.54140000000001</v>
      </c>
      <c r="E245" s="121">
        <v>480</v>
      </c>
      <c r="F245" s="120">
        <f t="shared" si="87"/>
        <v>50.642913750000005</v>
      </c>
      <c r="G245" s="123">
        <v>1085.3399999999999</v>
      </c>
      <c r="H245" s="124">
        <f t="shared" si="97"/>
        <v>3.8922692978205436E-4</v>
      </c>
      <c r="I245" s="122">
        <f t="shared" si="98"/>
        <v>564.1432973248792</v>
      </c>
      <c r="J245" s="122">
        <f t="shared" si="99"/>
        <v>25118.283297324877</v>
      </c>
      <c r="K245" s="120">
        <f>'[1]diciembre 2014 actual con compr'!D219</f>
        <v>251.18</v>
      </c>
      <c r="L245" s="96">
        <v>458</v>
      </c>
      <c r="M245" s="122">
        <f t="shared" si="92"/>
        <v>51.92524737407178</v>
      </c>
      <c r="N245" s="123">
        <f t="shared" si="100"/>
        <v>1708.4429684888614</v>
      </c>
      <c r="O245" s="94" t="s">
        <v>179</v>
      </c>
      <c r="P245" s="19">
        <v>25118.28</v>
      </c>
      <c r="Q245" s="120">
        <f t="shared" si="93"/>
        <v>251.18279999999999</v>
      </c>
      <c r="R245" s="96">
        <f t="shared" si="94"/>
        <v>446</v>
      </c>
      <c r="S245" s="19">
        <f t="shared" si="95"/>
        <v>51.925233702939778</v>
      </c>
      <c r="T245" s="125">
        <f t="shared" si="102"/>
        <v>2331.5457729241389</v>
      </c>
      <c r="U245" s="94" t="s">
        <v>179</v>
      </c>
      <c r="V245" s="19">
        <v>19616.958994353696</v>
      </c>
      <c r="W245" s="95">
        <f t="shared" si="101"/>
        <v>3.5189009689678058E-4</v>
      </c>
      <c r="X245" s="19">
        <f t="shared" si="89"/>
        <v>190.45936074586464</v>
      </c>
      <c r="Y245" s="19">
        <f t="shared" si="88"/>
        <v>19807.418355099562</v>
      </c>
      <c r="Z245" s="19">
        <v>0</v>
      </c>
      <c r="AA245" s="96">
        <v>84</v>
      </c>
      <c r="AB245" s="19">
        <f t="shared" si="90"/>
        <v>235.80259946547099</v>
      </c>
      <c r="AC245" s="19">
        <f t="shared" si="91"/>
        <v>2829.631193585652</v>
      </c>
    </row>
    <row r="246" spans="1:29" x14ac:dyDescent="0.25">
      <c r="A246" s="119" t="s">
        <v>145</v>
      </c>
      <c r="B246" s="94" t="s">
        <v>180</v>
      </c>
      <c r="C246" s="120">
        <v>21585.46</v>
      </c>
      <c r="D246" s="120">
        <f t="shared" ref="D246:D309" si="103">C246*1%</f>
        <v>215.8546</v>
      </c>
      <c r="E246" s="121">
        <v>480</v>
      </c>
      <c r="F246" s="120">
        <f t="shared" ref="F246:F309" si="104">(C246-D246)/E246</f>
        <v>44.520011250000003</v>
      </c>
      <c r="G246" s="123">
        <v>954.12</v>
      </c>
      <c r="H246" s="124">
        <f t="shared" si="97"/>
        <v>3.4216805490778107E-4</v>
      </c>
      <c r="I246" s="122">
        <f t="shared" si="98"/>
        <v>495.9364318471055</v>
      </c>
      <c r="J246" s="122">
        <f t="shared" si="99"/>
        <v>22081.396431847104</v>
      </c>
      <c r="K246" s="120">
        <f>'[1]diciembre 2014 actual con compr'!D220</f>
        <v>220.81</v>
      </c>
      <c r="L246" s="96">
        <v>458</v>
      </c>
      <c r="M246" s="122">
        <f t="shared" si="92"/>
        <v>45.6473066197535</v>
      </c>
      <c r="N246" s="123">
        <f t="shared" si="100"/>
        <v>1501.8876794370422</v>
      </c>
      <c r="O246" s="94" t="s">
        <v>180</v>
      </c>
      <c r="P246" s="19">
        <v>22081.4</v>
      </c>
      <c r="Q246" s="120">
        <f t="shared" si="93"/>
        <v>220.81400000000002</v>
      </c>
      <c r="R246" s="96">
        <f t="shared" si="94"/>
        <v>446</v>
      </c>
      <c r="S246" s="19">
        <f t="shared" si="95"/>
        <v>45.647305651486462</v>
      </c>
      <c r="T246" s="125">
        <f t="shared" si="102"/>
        <v>2049.6553472548794</v>
      </c>
      <c r="U246" s="94" t="s">
        <v>180</v>
      </c>
      <c r="V246" s="19">
        <v>21997.053367579949</v>
      </c>
      <c r="W246" s="95">
        <f t="shared" si="101"/>
        <v>3.9458436158169597E-4</v>
      </c>
      <c r="X246" s="19">
        <f t="shared" si="89"/>
        <v>213.56749146938694</v>
      </c>
      <c r="Y246" s="19">
        <f t="shared" ref="Y246:Y309" si="105">V246+X246</f>
        <v>22210.620859049337</v>
      </c>
      <c r="Z246" s="19">
        <v>0</v>
      </c>
      <c r="AA246" s="96">
        <v>84</v>
      </c>
      <c r="AB246" s="19">
        <f t="shared" si="90"/>
        <v>264.41215308392066</v>
      </c>
      <c r="AC246" s="19">
        <f t="shared" si="91"/>
        <v>3172.9458370070479</v>
      </c>
    </row>
    <row r="247" spans="1:29" x14ac:dyDescent="0.25">
      <c r="A247" s="119" t="s">
        <v>145</v>
      </c>
      <c r="B247" s="94" t="s">
        <v>181</v>
      </c>
      <c r="C247" s="120">
        <v>21966.1</v>
      </c>
      <c r="D247" s="120">
        <f t="shared" si="103"/>
        <v>219.661</v>
      </c>
      <c r="E247" s="121">
        <v>480</v>
      </c>
      <c r="F247" s="120">
        <f t="shared" si="104"/>
        <v>45.305081249999994</v>
      </c>
      <c r="G247" s="123">
        <v>970.95</v>
      </c>
      <c r="H247" s="124">
        <f t="shared" si="97"/>
        <v>3.4820187806559644E-4</v>
      </c>
      <c r="I247" s="122">
        <f t="shared" si="98"/>
        <v>504.68182079958927</v>
      </c>
      <c r="J247" s="122">
        <f t="shared" si="99"/>
        <v>22470.781820799588</v>
      </c>
      <c r="K247" s="120">
        <f>'[1]diciembre 2014 actual con compr'!D221</f>
        <v>224.71</v>
      </c>
      <c r="L247" s="96">
        <v>458</v>
      </c>
      <c r="M247" s="122">
        <f t="shared" si="92"/>
        <v>46.452231049780757</v>
      </c>
      <c r="N247" s="123">
        <f t="shared" si="100"/>
        <v>1528.3767725973692</v>
      </c>
      <c r="O247" s="94" t="s">
        <v>181</v>
      </c>
      <c r="P247" s="19">
        <v>22470.78</v>
      </c>
      <c r="Q247" s="120">
        <f t="shared" si="93"/>
        <v>224.70779999999999</v>
      </c>
      <c r="R247" s="96">
        <f t="shared" si="94"/>
        <v>446</v>
      </c>
      <c r="S247" s="19">
        <f t="shared" si="95"/>
        <v>46.452231900005891</v>
      </c>
      <c r="T247" s="125">
        <f t="shared" si="102"/>
        <v>2085.8035553974396</v>
      </c>
      <c r="U247" s="94" t="s">
        <v>181</v>
      </c>
      <c r="V247" s="19">
        <v>17549.305518974354</v>
      </c>
      <c r="W247" s="95">
        <f t="shared" si="101"/>
        <v>3.1480041434151694E-4</v>
      </c>
      <c r="X247" s="19">
        <f t="shared" si="89"/>
        <v>170.38469171698699</v>
      </c>
      <c r="Y247" s="19">
        <f t="shared" si="105"/>
        <v>17719.69021069134</v>
      </c>
      <c r="Z247" s="19">
        <v>0</v>
      </c>
      <c r="AA247" s="96">
        <v>84</v>
      </c>
      <c r="AB247" s="19">
        <f t="shared" si="90"/>
        <v>210.94869298442072</v>
      </c>
      <c r="AC247" s="19">
        <f t="shared" si="91"/>
        <v>2531.3843158130485</v>
      </c>
    </row>
    <row r="248" spans="1:29" x14ac:dyDescent="0.25">
      <c r="A248" s="119" t="s">
        <v>145</v>
      </c>
      <c r="B248" s="94" t="s">
        <v>182</v>
      </c>
      <c r="C248" s="120">
        <v>56745.98</v>
      </c>
      <c r="D248" s="120">
        <f t="shared" si="103"/>
        <v>567.45980000000009</v>
      </c>
      <c r="E248" s="121">
        <v>480</v>
      </c>
      <c r="F248" s="120">
        <f t="shared" si="104"/>
        <v>117.03858375000002</v>
      </c>
      <c r="G248" s="123">
        <v>2508.29</v>
      </c>
      <c r="H248" s="124">
        <f t="shared" si="97"/>
        <v>8.9952503214830017E-4</v>
      </c>
      <c r="I248" s="122">
        <f t="shared" si="98"/>
        <v>1303.7664632983133</v>
      </c>
      <c r="J248" s="122">
        <f t="shared" si="99"/>
        <v>58049.746463298317</v>
      </c>
      <c r="K248" s="120">
        <f>'[1]diciembre 2014 actual con compr'!D222</f>
        <v>580.5</v>
      </c>
      <c r="L248" s="96">
        <v>458</v>
      </c>
      <c r="M248" s="122">
        <f t="shared" si="92"/>
        <v>120.00208834781292</v>
      </c>
      <c r="N248" s="123">
        <f t="shared" si="100"/>
        <v>3948.3150601737552</v>
      </c>
      <c r="O248" s="94" t="s">
        <v>182</v>
      </c>
      <c r="P248" s="19">
        <v>58049.75</v>
      </c>
      <c r="Q248" s="120">
        <f t="shared" si="93"/>
        <v>580.49750000000006</v>
      </c>
      <c r="R248" s="96">
        <f t="shared" si="94"/>
        <v>446</v>
      </c>
      <c r="S248" s="19">
        <f t="shared" si="95"/>
        <v>120.00210188301848</v>
      </c>
      <c r="T248" s="125">
        <f t="shared" si="102"/>
        <v>5388.3402827699774</v>
      </c>
      <c r="U248" s="94" t="s">
        <v>182</v>
      </c>
      <c r="V248" s="19">
        <v>97472.136946525483</v>
      </c>
      <c r="W248" s="95">
        <f t="shared" si="101"/>
        <v>1.7484605908959414E-3</v>
      </c>
      <c r="X248" s="19">
        <f t="shared" si="89"/>
        <v>946.3485598716901</v>
      </c>
      <c r="Y248" s="19">
        <f t="shared" si="105"/>
        <v>98418.485506397177</v>
      </c>
      <c r="Z248" s="19">
        <v>0</v>
      </c>
      <c r="AA248" s="96">
        <v>84</v>
      </c>
      <c r="AB248" s="19">
        <f t="shared" si="90"/>
        <v>1171.6486369809188</v>
      </c>
      <c r="AC248" s="19">
        <f t="shared" si="91"/>
        <v>14059.783643771025</v>
      </c>
    </row>
    <row r="249" spans="1:29" x14ac:dyDescent="0.25">
      <c r="A249" s="119" t="s">
        <v>145</v>
      </c>
      <c r="B249" s="94" t="s">
        <v>183</v>
      </c>
      <c r="C249" s="120">
        <v>20903.650000000001</v>
      </c>
      <c r="D249" s="120">
        <f t="shared" si="103"/>
        <v>209.03650000000002</v>
      </c>
      <c r="E249" s="121">
        <v>480</v>
      </c>
      <c r="F249" s="120">
        <f t="shared" si="104"/>
        <v>43.113778125000003</v>
      </c>
      <c r="G249" s="123">
        <v>923.99</v>
      </c>
      <c r="H249" s="124">
        <f t="shared" si="97"/>
        <v>3.3136014988668477E-4</v>
      </c>
      <c r="I249" s="122">
        <f t="shared" si="98"/>
        <v>480.27151580650809</v>
      </c>
      <c r="J249" s="122">
        <f t="shared" si="99"/>
        <v>21383.921515806509</v>
      </c>
      <c r="K249" s="120">
        <f>'[1]diciembre 2014 actual con compr'!D223</f>
        <v>213.84</v>
      </c>
      <c r="L249" s="96">
        <v>458</v>
      </c>
      <c r="M249" s="122">
        <f t="shared" si="92"/>
        <v>44.2054399908439</v>
      </c>
      <c r="N249" s="123">
        <f t="shared" si="100"/>
        <v>1454.4552798901268</v>
      </c>
      <c r="O249" s="94" t="s">
        <v>183</v>
      </c>
      <c r="P249" s="19">
        <v>21383.919999999998</v>
      </c>
      <c r="Q249" s="120">
        <f t="shared" si="93"/>
        <v>213.83919999999998</v>
      </c>
      <c r="R249" s="96">
        <f t="shared" si="94"/>
        <v>446</v>
      </c>
      <c r="S249" s="19">
        <f t="shared" si="95"/>
        <v>44.205438385896571</v>
      </c>
      <c r="T249" s="125">
        <f t="shared" si="102"/>
        <v>1984.9205405208857</v>
      </c>
      <c r="U249" s="94" t="s">
        <v>183</v>
      </c>
      <c r="V249" s="19">
        <v>16017.991471276759</v>
      </c>
      <c r="W249" s="95">
        <f t="shared" si="101"/>
        <v>2.8733161814436912E-4</v>
      </c>
      <c r="X249" s="19">
        <f t="shared" si="89"/>
        <v>155.51729587293227</v>
      </c>
      <c r="Y249" s="19">
        <f t="shared" si="105"/>
        <v>16173.508767149691</v>
      </c>
      <c r="Z249" s="19">
        <v>0</v>
      </c>
      <c r="AA249" s="96">
        <v>84</v>
      </c>
      <c r="AB249" s="19">
        <f t="shared" si="90"/>
        <v>192.54177103749632</v>
      </c>
      <c r="AC249" s="19">
        <f t="shared" si="91"/>
        <v>2310.5012524499557</v>
      </c>
    </row>
    <row r="250" spans="1:29" x14ac:dyDescent="0.25">
      <c r="A250" s="119" t="s">
        <v>145</v>
      </c>
      <c r="B250" s="94" t="s">
        <v>184</v>
      </c>
      <c r="C250" s="120">
        <v>57176.47</v>
      </c>
      <c r="D250" s="120">
        <f t="shared" si="103"/>
        <v>571.76470000000006</v>
      </c>
      <c r="E250" s="121">
        <v>480</v>
      </c>
      <c r="F250" s="120">
        <f t="shared" si="104"/>
        <v>117.926469375</v>
      </c>
      <c r="G250" s="123">
        <v>2527.31</v>
      </c>
      <c r="H250" s="124">
        <f t="shared" si="97"/>
        <v>9.063490667510953E-4</v>
      </c>
      <c r="I250" s="122">
        <f t="shared" si="98"/>
        <v>1313.6571802228477</v>
      </c>
      <c r="J250" s="122">
        <f t="shared" si="99"/>
        <v>58490.127180222851</v>
      </c>
      <c r="K250" s="120">
        <f>'[1]diciembre 2014 actual con compr'!D224</f>
        <v>584.9</v>
      </c>
      <c r="L250" s="96">
        <v>458</v>
      </c>
      <c r="M250" s="122">
        <f t="shared" si="92"/>
        <v>120.91248292625077</v>
      </c>
      <c r="N250" s="123">
        <f t="shared" si="100"/>
        <v>3978.2597951150092</v>
      </c>
      <c r="O250" s="94" t="s">
        <v>184</v>
      </c>
      <c r="P250" s="19">
        <v>58490.13</v>
      </c>
      <c r="Q250" s="120">
        <f t="shared" si="93"/>
        <v>584.90129999999999</v>
      </c>
      <c r="R250" s="96">
        <f t="shared" si="94"/>
        <v>446</v>
      </c>
      <c r="S250" s="19">
        <f t="shared" si="95"/>
        <v>120.91248633382286</v>
      </c>
      <c r="T250" s="125">
        <f t="shared" si="102"/>
        <v>5429.2096311208834</v>
      </c>
      <c r="U250" s="94" t="s">
        <v>184</v>
      </c>
      <c r="V250" s="19">
        <v>39315.949119373843</v>
      </c>
      <c r="W250" s="95">
        <f t="shared" si="101"/>
        <v>7.0525167275862794E-4</v>
      </c>
      <c r="X250" s="19">
        <f t="shared" si="89"/>
        <v>381.71515465512073</v>
      </c>
      <c r="Y250" s="19">
        <f t="shared" si="105"/>
        <v>39697.664274028961</v>
      </c>
      <c r="Z250" s="19">
        <v>0</v>
      </c>
      <c r="AA250" s="96">
        <v>84</v>
      </c>
      <c r="AB250" s="19">
        <f t="shared" si="90"/>
        <v>472.5912413574876</v>
      </c>
      <c r="AC250" s="19">
        <f t="shared" si="91"/>
        <v>5671.094896289851</v>
      </c>
    </row>
    <row r="251" spans="1:29" x14ac:dyDescent="0.25">
      <c r="A251" s="119" t="s">
        <v>145</v>
      </c>
      <c r="B251" s="94" t="s">
        <v>184</v>
      </c>
      <c r="C251" s="120">
        <v>57176.47</v>
      </c>
      <c r="D251" s="120">
        <f t="shared" si="103"/>
        <v>571.76470000000006</v>
      </c>
      <c r="E251" s="121">
        <v>480</v>
      </c>
      <c r="F251" s="120">
        <f t="shared" si="104"/>
        <v>117.926469375</v>
      </c>
      <c r="G251" s="123">
        <v>2527.31</v>
      </c>
      <c r="H251" s="124">
        <f t="shared" si="97"/>
        <v>9.063490667510953E-4</v>
      </c>
      <c r="I251" s="122">
        <f t="shared" si="98"/>
        <v>1313.6571802228477</v>
      </c>
      <c r="J251" s="122">
        <f t="shared" si="99"/>
        <v>58490.127180222851</v>
      </c>
      <c r="K251" s="120">
        <f>'[1]diciembre 2014 actual con compr'!D225</f>
        <v>584.9</v>
      </c>
      <c r="L251" s="96">
        <v>458</v>
      </c>
      <c r="M251" s="122">
        <f t="shared" si="92"/>
        <v>120.91248292625077</v>
      </c>
      <c r="N251" s="123">
        <f t="shared" si="100"/>
        <v>3978.2597951150092</v>
      </c>
      <c r="O251" s="94" t="s">
        <v>184</v>
      </c>
      <c r="P251" s="19">
        <v>58490.13</v>
      </c>
      <c r="Q251" s="120">
        <f t="shared" si="93"/>
        <v>584.90129999999999</v>
      </c>
      <c r="R251" s="96">
        <f t="shared" si="94"/>
        <v>446</v>
      </c>
      <c r="S251" s="19">
        <f t="shared" si="95"/>
        <v>120.91248633382286</v>
      </c>
      <c r="T251" s="125">
        <f t="shared" si="102"/>
        <v>5429.2096311208834</v>
      </c>
      <c r="U251" s="94" t="s">
        <v>184</v>
      </c>
      <c r="V251" s="19">
        <v>39315.949119373843</v>
      </c>
      <c r="W251" s="95">
        <f t="shared" si="101"/>
        <v>7.0525167275862794E-4</v>
      </c>
      <c r="X251" s="19">
        <f t="shared" si="89"/>
        <v>381.71515465512073</v>
      </c>
      <c r="Y251" s="19">
        <f t="shared" si="105"/>
        <v>39697.664274028961</v>
      </c>
      <c r="Z251" s="19">
        <v>0</v>
      </c>
      <c r="AA251" s="96">
        <v>84</v>
      </c>
      <c r="AB251" s="19">
        <f t="shared" si="90"/>
        <v>472.5912413574876</v>
      </c>
      <c r="AC251" s="19">
        <f t="shared" si="91"/>
        <v>5671.094896289851</v>
      </c>
    </row>
    <row r="252" spans="1:29" x14ac:dyDescent="0.25">
      <c r="A252" s="119" t="s">
        <v>145</v>
      </c>
      <c r="B252" s="94" t="s">
        <v>185</v>
      </c>
      <c r="C252" s="120">
        <v>20848.099999999999</v>
      </c>
      <c r="D252" s="120">
        <f t="shared" si="103"/>
        <v>208.48099999999999</v>
      </c>
      <c r="E252" s="121">
        <v>480</v>
      </c>
      <c r="F252" s="120">
        <f t="shared" si="104"/>
        <v>42.99920625</v>
      </c>
      <c r="G252" s="123">
        <v>945.29</v>
      </c>
      <c r="H252" s="124">
        <f t="shared" si="97"/>
        <v>3.3047958327146656E-4</v>
      </c>
      <c r="I252" s="122">
        <f t="shared" si="98"/>
        <v>478.99522756483481</v>
      </c>
      <c r="J252" s="122">
        <f t="shared" si="99"/>
        <v>21327.095227564834</v>
      </c>
      <c r="K252" s="120">
        <f>'[1]diciembre 2014 actual con compr'!D226</f>
        <v>213.27</v>
      </c>
      <c r="L252" s="96">
        <v>458</v>
      </c>
      <c r="M252" s="122">
        <f t="shared" si="92"/>
        <v>44.036103116953782</v>
      </c>
      <c r="N252" s="123">
        <f t="shared" si="100"/>
        <v>1473.7232374034454</v>
      </c>
      <c r="O252" s="94" t="s">
        <v>185</v>
      </c>
      <c r="P252" s="19">
        <v>21327.1</v>
      </c>
      <c r="Q252" s="120">
        <f t="shared" si="93"/>
        <v>213.27099999999999</v>
      </c>
      <c r="R252" s="96">
        <f t="shared" si="94"/>
        <v>446</v>
      </c>
      <c r="S252" s="19">
        <f t="shared" si="95"/>
        <v>44.03611157532859</v>
      </c>
      <c r="T252" s="125">
        <f t="shared" si="102"/>
        <v>2002.1565763073886</v>
      </c>
      <c r="U252" s="94" t="s">
        <v>185</v>
      </c>
      <c r="V252" s="19">
        <v>17288.858953222796</v>
      </c>
      <c r="W252" s="95">
        <f t="shared" si="101"/>
        <v>3.1012850942062028E-4</v>
      </c>
      <c r="X252" s="19">
        <f t="shared" si="89"/>
        <v>167.85603850239983</v>
      </c>
      <c r="Y252" s="19">
        <f t="shared" si="105"/>
        <v>17456.714991725195</v>
      </c>
      <c r="Z252" s="19">
        <v>0</v>
      </c>
      <c r="AA252" s="96">
        <v>384</v>
      </c>
      <c r="AB252" s="19">
        <f t="shared" si="90"/>
        <v>45.460195290951027</v>
      </c>
      <c r="AC252" s="19">
        <f t="shared" si="91"/>
        <v>545.52234349141236</v>
      </c>
    </row>
    <row r="253" spans="1:29" x14ac:dyDescent="0.25">
      <c r="A253" s="119" t="s">
        <v>145</v>
      </c>
      <c r="B253" s="94" t="s">
        <v>185</v>
      </c>
      <c r="C253" s="120">
        <v>20848.099999999999</v>
      </c>
      <c r="D253" s="120">
        <f t="shared" si="103"/>
        <v>208.48099999999999</v>
      </c>
      <c r="E253" s="121">
        <v>480</v>
      </c>
      <c r="F253" s="120">
        <f t="shared" si="104"/>
        <v>42.99920625</v>
      </c>
      <c r="G253" s="123">
        <v>945.29</v>
      </c>
      <c r="H253" s="124">
        <f t="shared" si="97"/>
        <v>3.3047958327146656E-4</v>
      </c>
      <c r="I253" s="122">
        <f t="shared" si="98"/>
        <v>478.99522756483481</v>
      </c>
      <c r="J253" s="122">
        <f t="shared" si="99"/>
        <v>21327.095227564834</v>
      </c>
      <c r="K253" s="120">
        <f>'[1]diciembre 2014 actual con compr'!D227</f>
        <v>213.27</v>
      </c>
      <c r="L253" s="96">
        <v>458</v>
      </c>
      <c r="M253" s="122">
        <f t="shared" si="92"/>
        <v>44.036103116953782</v>
      </c>
      <c r="N253" s="123">
        <f t="shared" si="100"/>
        <v>1473.7232374034454</v>
      </c>
      <c r="O253" s="94" t="s">
        <v>185</v>
      </c>
      <c r="P253" s="19">
        <v>21327.1</v>
      </c>
      <c r="Q253" s="120">
        <f t="shared" si="93"/>
        <v>213.27099999999999</v>
      </c>
      <c r="R253" s="96">
        <f t="shared" si="94"/>
        <v>446</v>
      </c>
      <c r="S253" s="19">
        <f t="shared" si="95"/>
        <v>44.03611157532859</v>
      </c>
      <c r="T253" s="125">
        <f t="shared" si="102"/>
        <v>2002.1565763073886</v>
      </c>
      <c r="U253" s="94" t="s">
        <v>185</v>
      </c>
      <c r="V253" s="19">
        <v>21284.974606280866</v>
      </c>
      <c r="W253" s="95">
        <f t="shared" si="101"/>
        <v>3.8181105332409115E-4</v>
      </c>
      <c r="X253" s="19">
        <f t="shared" si="89"/>
        <v>206.65398027140941</v>
      </c>
      <c r="Y253" s="19">
        <f t="shared" si="105"/>
        <v>21491.628586552277</v>
      </c>
      <c r="Z253" s="19">
        <v>0</v>
      </c>
      <c r="AA253" s="96">
        <v>384</v>
      </c>
      <c r="AB253" s="19">
        <f t="shared" si="90"/>
        <v>55.96778277747989</v>
      </c>
      <c r="AC253" s="19">
        <f t="shared" si="91"/>
        <v>671.61339332975865</v>
      </c>
    </row>
    <row r="254" spans="1:29" x14ac:dyDescent="0.25">
      <c r="A254" s="119" t="s">
        <v>145</v>
      </c>
      <c r="B254" s="94" t="s">
        <v>185</v>
      </c>
      <c r="C254" s="120">
        <v>20848.099999999999</v>
      </c>
      <c r="D254" s="120">
        <f t="shared" si="103"/>
        <v>208.48099999999999</v>
      </c>
      <c r="E254" s="121">
        <v>480</v>
      </c>
      <c r="F254" s="120">
        <f t="shared" si="104"/>
        <v>42.99920625</v>
      </c>
      <c r="G254" s="123">
        <v>945.29</v>
      </c>
      <c r="H254" s="124">
        <f t="shared" si="97"/>
        <v>3.3047958327146656E-4</v>
      </c>
      <c r="I254" s="122">
        <f t="shared" si="98"/>
        <v>478.99522756483481</v>
      </c>
      <c r="J254" s="122">
        <f t="shared" si="99"/>
        <v>21327.095227564834</v>
      </c>
      <c r="K254" s="120">
        <f>'[1]diciembre 2014 actual con compr'!D228</f>
        <v>213.27</v>
      </c>
      <c r="L254" s="96">
        <v>458</v>
      </c>
      <c r="M254" s="122">
        <f t="shared" si="92"/>
        <v>44.036103116953782</v>
      </c>
      <c r="N254" s="123">
        <f t="shared" si="100"/>
        <v>1473.7232374034454</v>
      </c>
      <c r="O254" s="94" t="s">
        <v>185</v>
      </c>
      <c r="P254" s="19">
        <v>21327.1</v>
      </c>
      <c r="Q254" s="120">
        <f t="shared" si="93"/>
        <v>213.27099999999999</v>
      </c>
      <c r="R254" s="96">
        <f t="shared" si="94"/>
        <v>446</v>
      </c>
      <c r="S254" s="19">
        <f t="shared" si="95"/>
        <v>44.03611157532859</v>
      </c>
      <c r="T254" s="125">
        <f t="shared" si="102"/>
        <v>2002.1565763073886</v>
      </c>
      <c r="U254" s="94" t="s">
        <v>185</v>
      </c>
      <c r="V254" s="19">
        <v>21284.974606280866</v>
      </c>
      <c r="W254" s="95">
        <f t="shared" si="101"/>
        <v>3.8181105332409115E-4</v>
      </c>
      <c r="X254" s="19">
        <f t="shared" si="89"/>
        <v>206.65398027140941</v>
      </c>
      <c r="Y254" s="19">
        <f t="shared" si="105"/>
        <v>21491.628586552277</v>
      </c>
      <c r="Z254" s="19">
        <v>0</v>
      </c>
      <c r="AA254" s="96">
        <v>384</v>
      </c>
      <c r="AB254" s="19">
        <f t="shared" si="90"/>
        <v>55.96778277747989</v>
      </c>
      <c r="AC254" s="19">
        <f t="shared" si="91"/>
        <v>671.61339332975865</v>
      </c>
    </row>
    <row r="255" spans="1:29" x14ac:dyDescent="0.25">
      <c r="A255" s="119" t="s">
        <v>145</v>
      </c>
      <c r="B255" s="94" t="s">
        <v>185</v>
      </c>
      <c r="C255" s="120">
        <v>20848.099999999999</v>
      </c>
      <c r="D255" s="120">
        <f t="shared" si="103"/>
        <v>208.48099999999999</v>
      </c>
      <c r="E255" s="121">
        <v>480</v>
      </c>
      <c r="F255" s="120">
        <f t="shared" si="104"/>
        <v>42.99920625</v>
      </c>
      <c r="G255" s="123">
        <v>945.29</v>
      </c>
      <c r="H255" s="124">
        <f t="shared" si="97"/>
        <v>3.3047958327146656E-4</v>
      </c>
      <c r="I255" s="122">
        <f t="shared" si="98"/>
        <v>478.99522756483481</v>
      </c>
      <c r="J255" s="122">
        <f t="shared" si="99"/>
        <v>21327.095227564834</v>
      </c>
      <c r="K255" s="120">
        <f>'[1]diciembre 2014 actual con compr'!D229</f>
        <v>213.27</v>
      </c>
      <c r="L255" s="96">
        <v>458</v>
      </c>
      <c r="M255" s="122">
        <f t="shared" si="92"/>
        <v>44.036103116953782</v>
      </c>
      <c r="N255" s="123">
        <f t="shared" si="100"/>
        <v>1473.7232374034454</v>
      </c>
      <c r="O255" s="94" t="s">
        <v>185</v>
      </c>
      <c r="P255" s="19">
        <v>21327.1</v>
      </c>
      <c r="Q255" s="120">
        <f t="shared" si="93"/>
        <v>213.27099999999999</v>
      </c>
      <c r="R255" s="96">
        <f t="shared" si="94"/>
        <v>446</v>
      </c>
      <c r="S255" s="19">
        <f t="shared" si="95"/>
        <v>44.03611157532859</v>
      </c>
      <c r="T255" s="125">
        <f t="shared" si="102"/>
        <v>2002.1565763073886</v>
      </c>
      <c r="U255" s="94" t="s">
        <v>185</v>
      </c>
      <c r="V255" s="19">
        <v>21284.974606280866</v>
      </c>
      <c r="W255" s="95">
        <f t="shared" si="101"/>
        <v>3.8181105332409115E-4</v>
      </c>
      <c r="X255" s="19">
        <f t="shared" si="89"/>
        <v>206.65398027140941</v>
      </c>
      <c r="Y255" s="19">
        <f t="shared" si="105"/>
        <v>21491.628586552277</v>
      </c>
      <c r="Z255" s="19">
        <v>0</v>
      </c>
      <c r="AA255" s="96">
        <v>384</v>
      </c>
      <c r="AB255" s="19">
        <f t="shared" si="90"/>
        <v>55.96778277747989</v>
      </c>
      <c r="AC255" s="19">
        <f t="shared" si="91"/>
        <v>671.61339332975865</v>
      </c>
    </row>
    <row r="256" spans="1:29" x14ac:dyDescent="0.25">
      <c r="A256" s="119" t="s">
        <v>145</v>
      </c>
      <c r="B256" s="94" t="s">
        <v>185</v>
      </c>
      <c r="C256" s="120">
        <v>20848.099999999999</v>
      </c>
      <c r="D256" s="120">
        <f t="shared" si="103"/>
        <v>208.48099999999999</v>
      </c>
      <c r="E256" s="121">
        <v>480</v>
      </c>
      <c r="F256" s="120">
        <f t="shared" si="104"/>
        <v>42.99920625</v>
      </c>
      <c r="G256" s="123">
        <v>945.29</v>
      </c>
      <c r="H256" s="124">
        <f t="shared" si="97"/>
        <v>3.3047958327146656E-4</v>
      </c>
      <c r="I256" s="122">
        <f t="shared" si="98"/>
        <v>478.99522756483481</v>
      </c>
      <c r="J256" s="122">
        <f t="shared" si="99"/>
        <v>21327.095227564834</v>
      </c>
      <c r="K256" s="120">
        <f>'[1]diciembre 2014 actual con compr'!D230</f>
        <v>213.27</v>
      </c>
      <c r="L256" s="96">
        <v>458</v>
      </c>
      <c r="M256" s="122">
        <f t="shared" si="92"/>
        <v>44.036103116953782</v>
      </c>
      <c r="N256" s="123">
        <f t="shared" si="100"/>
        <v>1473.7232374034454</v>
      </c>
      <c r="O256" s="94" t="s">
        <v>185</v>
      </c>
      <c r="P256" s="19">
        <v>21327.1</v>
      </c>
      <c r="Q256" s="120">
        <f t="shared" si="93"/>
        <v>213.27099999999999</v>
      </c>
      <c r="R256" s="96">
        <f t="shared" si="94"/>
        <v>446</v>
      </c>
      <c r="S256" s="19">
        <f t="shared" si="95"/>
        <v>44.03611157532859</v>
      </c>
      <c r="T256" s="125">
        <f t="shared" si="102"/>
        <v>2002.1565763073886</v>
      </c>
      <c r="U256" s="94" t="s">
        <v>185</v>
      </c>
      <c r="V256" s="19">
        <v>21284.974606280866</v>
      </c>
      <c r="W256" s="95">
        <f t="shared" si="101"/>
        <v>3.8181105332409115E-4</v>
      </c>
      <c r="X256" s="19">
        <f t="shared" si="89"/>
        <v>206.65398027140941</v>
      </c>
      <c r="Y256" s="19">
        <f t="shared" si="105"/>
        <v>21491.628586552277</v>
      </c>
      <c r="Z256" s="19">
        <v>0</v>
      </c>
      <c r="AA256" s="96">
        <v>384</v>
      </c>
      <c r="AB256" s="19">
        <f t="shared" si="90"/>
        <v>55.96778277747989</v>
      </c>
      <c r="AC256" s="19">
        <f t="shared" si="91"/>
        <v>671.61339332975865</v>
      </c>
    </row>
    <row r="257" spans="1:29" x14ac:dyDescent="0.25">
      <c r="A257" s="119" t="s">
        <v>145</v>
      </c>
      <c r="B257" s="94" t="s">
        <v>185</v>
      </c>
      <c r="C257" s="120">
        <v>20848.099999999999</v>
      </c>
      <c r="D257" s="120">
        <f t="shared" si="103"/>
        <v>208.48099999999999</v>
      </c>
      <c r="E257" s="121">
        <v>480</v>
      </c>
      <c r="F257" s="120">
        <f t="shared" si="104"/>
        <v>42.99920625</v>
      </c>
      <c r="G257" s="123">
        <v>945.29</v>
      </c>
      <c r="H257" s="124">
        <f t="shared" si="97"/>
        <v>3.3047958327146656E-4</v>
      </c>
      <c r="I257" s="122">
        <f t="shared" si="98"/>
        <v>478.99522756483481</v>
      </c>
      <c r="J257" s="122">
        <f t="shared" si="99"/>
        <v>21327.095227564834</v>
      </c>
      <c r="K257" s="120">
        <f>'[1]diciembre 2014 actual con compr'!D231</f>
        <v>213.27</v>
      </c>
      <c r="L257" s="96">
        <v>458</v>
      </c>
      <c r="M257" s="122">
        <f t="shared" si="92"/>
        <v>44.036103116953782</v>
      </c>
      <c r="N257" s="123">
        <f t="shared" si="100"/>
        <v>1473.7232374034454</v>
      </c>
      <c r="O257" s="94" t="s">
        <v>185</v>
      </c>
      <c r="P257" s="19">
        <v>21327.1</v>
      </c>
      <c r="Q257" s="120">
        <f t="shared" si="93"/>
        <v>213.27099999999999</v>
      </c>
      <c r="R257" s="96">
        <f t="shared" si="94"/>
        <v>446</v>
      </c>
      <c r="S257" s="19">
        <f t="shared" si="95"/>
        <v>44.03611157532859</v>
      </c>
      <c r="T257" s="125">
        <f t="shared" si="102"/>
        <v>2002.1565763073886</v>
      </c>
      <c r="U257" s="94" t="s">
        <v>185</v>
      </c>
      <c r="V257" s="19">
        <v>21284.974606280866</v>
      </c>
      <c r="W257" s="95">
        <f t="shared" si="101"/>
        <v>3.8181105332409115E-4</v>
      </c>
      <c r="X257" s="19">
        <f t="shared" si="89"/>
        <v>206.65398027140941</v>
      </c>
      <c r="Y257" s="19">
        <f t="shared" si="105"/>
        <v>21491.628586552277</v>
      </c>
      <c r="Z257" s="19">
        <v>0</v>
      </c>
      <c r="AA257" s="96">
        <v>384</v>
      </c>
      <c r="AB257" s="19">
        <f t="shared" si="90"/>
        <v>55.96778277747989</v>
      </c>
      <c r="AC257" s="19">
        <f t="shared" si="91"/>
        <v>671.61339332975865</v>
      </c>
    </row>
    <row r="258" spans="1:29" x14ac:dyDescent="0.25">
      <c r="A258" s="119" t="s">
        <v>145</v>
      </c>
      <c r="B258" s="94" t="s">
        <v>185</v>
      </c>
      <c r="C258" s="120">
        <v>20848.099999999999</v>
      </c>
      <c r="D258" s="120">
        <f t="shared" si="103"/>
        <v>208.48099999999999</v>
      </c>
      <c r="E258" s="121">
        <v>480</v>
      </c>
      <c r="F258" s="120">
        <f t="shared" si="104"/>
        <v>42.99920625</v>
      </c>
      <c r="G258" s="123">
        <v>945.29</v>
      </c>
      <c r="H258" s="124">
        <f t="shared" si="97"/>
        <v>3.3047958327146656E-4</v>
      </c>
      <c r="I258" s="122">
        <f t="shared" si="98"/>
        <v>478.99522756483481</v>
      </c>
      <c r="J258" s="122">
        <f t="shared" si="99"/>
        <v>21327.095227564834</v>
      </c>
      <c r="K258" s="120">
        <f>'[1]diciembre 2014 actual con compr'!D232</f>
        <v>213.27</v>
      </c>
      <c r="L258" s="96">
        <v>458</v>
      </c>
      <c r="M258" s="122">
        <f t="shared" si="92"/>
        <v>44.036103116953782</v>
      </c>
      <c r="N258" s="123">
        <f t="shared" si="100"/>
        <v>1473.7232374034454</v>
      </c>
      <c r="O258" s="94" t="s">
        <v>185</v>
      </c>
      <c r="P258" s="19">
        <v>21327.1</v>
      </c>
      <c r="Q258" s="120">
        <f t="shared" si="93"/>
        <v>213.27099999999999</v>
      </c>
      <c r="R258" s="96">
        <f t="shared" si="94"/>
        <v>446</v>
      </c>
      <c r="S258" s="19">
        <f t="shared" si="95"/>
        <v>44.03611157532859</v>
      </c>
      <c r="T258" s="125">
        <f t="shared" si="102"/>
        <v>2002.1565763073886</v>
      </c>
      <c r="U258" s="94" t="s">
        <v>185</v>
      </c>
      <c r="V258" s="19">
        <v>21284.974606280866</v>
      </c>
      <c r="W258" s="95">
        <f t="shared" si="101"/>
        <v>3.8181105332409115E-4</v>
      </c>
      <c r="X258" s="19">
        <f t="shared" si="89"/>
        <v>206.65398027140941</v>
      </c>
      <c r="Y258" s="19">
        <f t="shared" si="105"/>
        <v>21491.628586552277</v>
      </c>
      <c r="Z258" s="19">
        <v>0</v>
      </c>
      <c r="AA258" s="96">
        <v>384</v>
      </c>
      <c r="AB258" s="19">
        <f t="shared" si="90"/>
        <v>55.96778277747989</v>
      </c>
      <c r="AC258" s="19">
        <f t="shared" si="91"/>
        <v>671.61339332975865</v>
      </c>
    </row>
    <row r="259" spans="1:29" x14ac:dyDescent="0.25">
      <c r="A259" s="119" t="s">
        <v>145</v>
      </c>
      <c r="B259" s="94" t="s">
        <v>185</v>
      </c>
      <c r="C259" s="120">
        <v>20848.099999999999</v>
      </c>
      <c r="D259" s="120">
        <f t="shared" si="103"/>
        <v>208.48099999999999</v>
      </c>
      <c r="E259" s="121">
        <v>480</v>
      </c>
      <c r="F259" s="120">
        <f t="shared" si="104"/>
        <v>42.99920625</v>
      </c>
      <c r="G259" s="123">
        <v>945.29</v>
      </c>
      <c r="H259" s="124">
        <f t="shared" si="97"/>
        <v>3.3047958327146656E-4</v>
      </c>
      <c r="I259" s="122">
        <f t="shared" si="98"/>
        <v>478.99522756483481</v>
      </c>
      <c r="J259" s="122">
        <f t="shared" si="99"/>
        <v>21327.095227564834</v>
      </c>
      <c r="K259" s="120">
        <f>'[1]diciembre 2014 actual con compr'!D233</f>
        <v>213.27</v>
      </c>
      <c r="L259" s="96">
        <v>458</v>
      </c>
      <c r="M259" s="122">
        <f t="shared" si="92"/>
        <v>44.036103116953782</v>
      </c>
      <c r="N259" s="123">
        <f t="shared" si="100"/>
        <v>1473.7232374034454</v>
      </c>
      <c r="O259" s="94" t="s">
        <v>185</v>
      </c>
      <c r="P259" s="19">
        <v>21327.1</v>
      </c>
      <c r="Q259" s="120">
        <f t="shared" si="93"/>
        <v>213.27099999999999</v>
      </c>
      <c r="R259" s="96">
        <f t="shared" si="94"/>
        <v>446</v>
      </c>
      <c r="S259" s="19">
        <f t="shared" si="95"/>
        <v>44.03611157532859</v>
      </c>
      <c r="T259" s="125">
        <f t="shared" si="102"/>
        <v>2002.1565763073886</v>
      </c>
      <c r="U259" s="94" t="s">
        <v>185</v>
      </c>
      <c r="V259" s="19">
        <v>21284.974606280866</v>
      </c>
      <c r="W259" s="95">
        <f t="shared" si="101"/>
        <v>3.8181105332409115E-4</v>
      </c>
      <c r="X259" s="19">
        <f t="shared" ref="X259:X322" si="106">W259*$AF$3</f>
        <v>206.65398027140941</v>
      </c>
      <c r="Y259" s="19">
        <f t="shared" si="105"/>
        <v>21491.628586552277</v>
      </c>
      <c r="Z259" s="19">
        <v>0</v>
      </c>
      <c r="AA259" s="96">
        <v>384</v>
      </c>
      <c r="AB259" s="19">
        <f t="shared" ref="AB259:AB322" si="107">(Y259-Z259)/AA259</f>
        <v>55.96778277747989</v>
      </c>
      <c r="AC259" s="19">
        <f t="shared" ref="AC259:AC322" si="108">(AB259*12)</f>
        <v>671.61339332975865</v>
      </c>
    </row>
    <row r="260" spans="1:29" x14ac:dyDescent="0.25">
      <c r="A260" s="119" t="s">
        <v>145</v>
      </c>
      <c r="B260" s="94" t="s">
        <v>185</v>
      </c>
      <c r="C260" s="120">
        <v>20848.099999999999</v>
      </c>
      <c r="D260" s="120">
        <f t="shared" si="103"/>
        <v>208.48099999999999</v>
      </c>
      <c r="E260" s="121">
        <v>480</v>
      </c>
      <c r="F260" s="120">
        <f t="shared" si="104"/>
        <v>42.99920625</v>
      </c>
      <c r="G260" s="123">
        <v>945.29</v>
      </c>
      <c r="H260" s="124">
        <f t="shared" si="97"/>
        <v>3.3047958327146656E-4</v>
      </c>
      <c r="I260" s="122">
        <f t="shared" si="98"/>
        <v>478.99522756483481</v>
      </c>
      <c r="J260" s="122">
        <f t="shared" si="99"/>
        <v>21327.095227564834</v>
      </c>
      <c r="K260" s="120">
        <f>'[1]diciembre 2014 actual con compr'!D234</f>
        <v>213.27</v>
      </c>
      <c r="L260" s="96">
        <v>458</v>
      </c>
      <c r="M260" s="122">
        <f t="shared" si="92"/>
        <v>44.036103116953782</v>
      </c>
      <c r="N260" s="123">
        <f t="shared" si="100"/>
        <v>1473.7232374034454</v>
      </c>
      <c r="O260" s="94" t="s">
        <v>185</v>
      </c>
      <c r="P260" s="19">
        <v>21327.1</v>
      </c>
      <c r="Q260" s="120">
        <f t="shared" si="93"/>
        <v>213.27099999999999</v>
      </c>
      <c r="R260" s="96">
        <f t="shared" si="94"/>
        <v>446</v>
      </c>
      <c r="S260" s="19">
        <f t="shared" si="95"/>
        <v>44.03611157532859</v>
      </c>
      <c r="T260" s="125">
        <f t="shared" si="102"/>
        <v>2002.1565763073886</v>
      </c>
      <c r="U260" s="94" t="s">
        <v>185</v>
      </c>
      <c r="V260" s="19">
        <v>21284.974606280866</v>
      </c>
      <c r="W260" s="95">
        <f t="shared" si="101"/>
        <v>3.8181105332409115E-4</v>
      </c>
      <c r="X260" s="19">
        <f t="shared" si="106"/>
        <v>206.65398027140941</v>
      </c>
      <c r="Y260" s="19">
        <f t="shared" si="105"/>
        <v>21491.628586552277</v>
      </c>
      <c r="Z260" s="19">
        <v>0</v>
      </c>
      <c r="AA260" s="96">
        <v>384</v>
      </c>
      <c r="AB260" s="19">
        <f t="shared" si="107"/>
        <v>55.96778277747989</v>
      </c>
      <c r="AC260" s="19">
        <f t="shared" si="108"/>
        <v>671.61339332975865</v>
      </c>
    </row>
    <row r="261" spans="1:29" x14ac:dyDescent="0.25">
      <c r="A261" s="119" t="s">
        <v>145</v>
      </c>
      <c r="B261" s="94" t="s">
        <v>185</v>
      </c>
      <c r="C261" s="120">
        <v>20848.099999999999</v>
      </c>
      <c r="D261" s="120">
        <f t="shared" si="103"/>
        <v>208.48099999999999</v>
      </c>
      <c r="E261" s="121">
        <v>480</v>
      </c>
      <c r="F261" s="120">
        <f t="shared" si="104"/>
        <v>42.99920625</v>
      </c>
      <c r="G261" s="123">
        <v>945.29</v>
      </c>
      <c r="H261" s="124">
        <f t="shared" si="97"/>
        <v>3.3047958327146656E-4</v>
      </c>
      <c r="I261" s="122">
        <f t="shared" si="98"/>
        <v>478.99522756483481</v>
      </c>
      <c r="J261" s="122">
        <f t="shared" si="99"/>
        <v>21327.095227564834</v>
      </c>
      <c r="K261" s="120">
        <f>'[1]diciembre 2014 actual con compr'!D235</f>
        <v>213.27</v>
      </c>
      <c r="L261" s="96">
        <v>458</v>
      </c>
      <c r="M261" s="122">
        <f t="shared" si="92"/>
        <v>44.036103116953782</v>
      </c>
      <c r="N261" s="123">
        <f t="shared" si="100"/>
        <v>1473.7232374034454</v>
      </c>
      <c r="O261" s="94" t="s">
        <v>185</v>
      </c>
      <c r="P261" s="19">
        <v>21327.1</v>
      </c>
      <c r="Q261" s="120">
        <f t="shared" si="93"/>
        <v>213.27099999999999</v>
      </c>
      <c r="R261" s="96">
        <f t="shared" si="94"/>
        <v>446</v>
      </c>
      <c r="S261" s="19">
        <f t="shared" si="95"/>
        <v>44.03611157532859</v>
      </c>
      <c r="T261" s="125">
        <f t="shared" si="102"/>
        <v>2002.1565763073886</v>
      </c>
      <c r="U261" s="94" t="s">
        <v>185</v>
      </c>
      <c r="V261" s="19">
        <v>21284.974606280866</v>
      </c>
      <c r="W261" s="95">
        <f t="shared" si="101"/>
        <v>3.8181105332409115E-4</v>
      </c>
      <c r="X261" s="19">
        <f t="shared" si="106"/>
        <v>206.65398027140941</v>
      </c>
      <c r="Y261" s="19">
        <f t="shared" si="105"/>
        <v>21491.628586552277</v>
      </c>
      <c r="Z261" s="19">
        <v>0</v>
      </c>
      <c r="AA261" s="96">
        <v>384</v>
      </c>
      <c r="AB261" s="19">
        <f t="shared" si="107"/>
        <v>55.96778277747989</v>
      </c>
      <c r="AC261" s="19">
        <f t="shared" si="108"/>
        <v>671.61339332975865</v>
      </c>
    </row>
    <row r="262" spans="1:29" x14ac:dyDescent="0.25">
      <c r="A262" s="119" t="s">
        <v>145</v>
      </c>
      <c r="B262" s="94" t="s">
        <v>185</v>
      </c>
      <c r="C262" s="120">
        <v>20848.099999999999</v>
      </c>
      <c r="D262" s="120">
        <f t="shared" si="103"/>
        <v>208.48099999999999</v>
      </c>
      <c r="E262" s="121">
        <v>480</v>
      </c>
      <c r="F262" s="120">
        <f t="shared" si="104"/>
        <v>42.99920625</v>
      </c>
      <c r="G262" s="123">
        <v>945.29</v>
      </c>
      <c r="H262" s="124">
        <f t="shared" si="97"/>
        <v>3.3047958327146656E-4</v>
      </c>
      <c r="I262" s="122">
        <f t="shared" si="98"/>
        <v>478.99522756483481</v>
      </c>
      <c r="J262" s="122">
        <f t="shared" si="99"/>
        <v>21327.095227564834</v>
      </c>
      <c r="K262" s="120">
        <f>'[1]diciembre 2014 actual con compr'!D236</f>
        <v>213.27</v>
      </c>
      <c r="L262" s="96">
        <v>458</v>
      </c>
      <c r="M262" s="122">
        <f t="shared" si="92"/>
        <v>44.036103116953782</v>
      </c>
      <c r="N262" s="123">
        <f t="shared" si="100"/>
        <v>1473.7232374034454</v>
      </c>
      <c r="O262" s="94" t="s">
        <v>185</v>
      </c>
      <c r="P262" s="19">
        <v>21327.1</v>
      </c>
      <c r="Q262" s="120">
        <f t="shared" si="93"/>
        <v>213.27099999999999</v>
      </c>
      <c r="R262" s="96">
        <f t="shared" si="94"/>
        <v>446</v>
      </c>
      <c r="S262" s="19">
        <f t="shared" si="95"/>
        <v>44.03611157532859</v>
      </c>
      <c r="T262" s="125">
        <f t="shared" si="102"/>
        <v>2002.1565763073886</v>
      </c>
      <c r="U262" s="94" t="s">
        <v>185</v>
      </c>
      <c r="V262" s="19">
        <v>21284.974606280866</v>
      </c>
      <c r="W262" s="95">
        <f t="shared" si="101"/>
        <v>3.8181105332409115E-4</v>
      </c>
      <c r="X262" s="19">
        <f t="shared" si="106"/>
        <v>206.65398027140941</v>
      </c>
      <c r="Y262" s="19">
        <f t="shared" si="105"/>
        <v>21491.628586552277</v>
      </c>
      <c r="Z262" s="19">
        <v>0</v>
      </c>
      <c r="AA262" s="96">
        <v>384</v>
      </c>
      <c r="AB262" s="19">
        <f t="shared" si="107"/>
        <v>55.96778277747989</v>
      </c>
      <c r="AC262" s="19">
        <f t="shared" si="108"/>
        <v>671.61339332975865</v>
      </c>
    </row>
    <row r="263" spans="1:29" x14ac:dyDescent="0.25">
      <c r="A263" s="119" t="s">
        <v>145</v>
      </c>
      <c r="B263" s="94" t="s">
        <v>185</v>
      </c>
      <c r="C263" s="120">
        <v>20848.099999999999</v>
      </c>
      <c r="D263" s="120">
        <f t="shared" si="103"/>
        <v>208.48099999999999</v>
      </c>
      <c r="E263" s="121">
        <v>480</v>
      </c>
      <c r="F263" s="120">
        <f t="shared" si="104"/>
        <v>42.99920625</v>
      </c>
      <c r="G263" s="123">
        <v>945.29</v>
      </c>
      <c r="H263" s="124">
        <f t="shared" si="97"/>
        <v>3.3047958327146656E-4</v>
      </c>
      <c r="I263" s="122">
        <f t="shared" si="98"/>
        <v>478.99522756483481</v>
      </c>
      <c r="J263" s="122">
        <f t="shared" si="99"/>
        <v>21327.095227564834</v>
      </c>
      <c r="K263" s="120">
        <f>'[1]diciembre 2014 actual con compr'!D237</f>
        <v>213.27</v>
      </c>
      <c r="L263" s="96">
        <v>458</v>
      </c>
      <c r="M263" s="122">
        <f t="shared" si="92"/>
        <v>44.036103116953782</v>
      </c>
      <c r="N263" s="123">
        <f t="shared" si="100"/>
        <v>1473.7232374034454</v>
      </c>
      <c r="O263" s="94" t="s">
        <v>185</v>
      </c>
      <c r="P263" s="19">
        <v>21327.1</v>
      </c>
      <c r="Q263" s="120">
        <f t="shared" si="93"/>
        <v>213.27099999999999</v>
      </c>
      <c r="R263" s="96">
        <f t="shared" si="94"/>
        <v>446</v>
      </c>
      <c r="S263" s="19">
        <f t="shared" si="95"/>
        <v>44.03611157532859</v>
      </c>
      <c r="T263" s="125">
        <f t="shared" si="102"/>
        <v>2002.1565763073886</v>
      </c>
      <c r="U263" s="94" t="s">
        <v>185</v>
      </c>
      <c r="V263" s="19">
        <v>21284.974606280866</v>
      </c>
      <c r="W263" s="95">
        <f t="shared" si="101"/>
        <v>3.8181105332409115E-4</v>
      </c>
      <c r="X263" s="19">
        <f t="shared" si="106"/>
        <v>206.65398027140941</v>
      </c>
      <c r="Y263" s="19">
        <f t="shared" si="105"/>
        <v>21491.628586552277</v>
      </c>
      <c r="Z263" s="19">
        <v>0</v>
      </c>
      <c r="AA263" s="96">
        <v>384</v>
      </c>
      <c r="AB263" s="19">
        <f t="shared" si="107"/>
        <v>55.96778277747989</v>
      </c>
      <c r="AC263" s="19">
        <f t="shared" si="108"/>
        <v>671.61339332975865</v>
      </c>
    </row>
    <row r="264" spans="1:29" x14ac:dyDescent="0.25">
      <c r="A264" s="119" t="s">
        <v>145</v>
      </c>
      <c r="B264" s="94" t="s">
        <v>185</v>
      </c>
      <c r="C264" s="120">
        <v>20848.099999999999</v>
      </c>
      <c r="D264" s="120">
        <f t="shared" si="103"/>
        <v>208.48099999999999</v>
      </c>
      <c r="E264" s="121">
        <v>480</v>
      </c>
      <c r="F264" s="120">
        <f t="shared" si="104"/>
        <v>42.99920625</v>
      </c>
      <c r="G264" s="123">
        <v>945.29</v>
      </c>
      <c r="H264" s="124">
        <f t="shared" si="97"/>
        <v>3.3047958327146656E-4</v>
      </c>
      <c r="I264" s="122">
        <f t="shared" si="98"/>
        <v>478.99522756483481</v>
      </c>
      <c r="J264" s="122">
        <f t="shared" si="99"/>
        <v>21327.095227564834</v>
      </c>
      <c r="K264" s="120">
        <f>'[1]diciembre 2014 actual con compr'!D238</f>
        <v>213.27</v>
      </c>
      <c r="L264" s="96">
        <v>458</v>
      </c>
      <c r="M264" s="122">
        <f t="shared" si="92"/>
        <v>44.036103116953782</v>
      </c>
      <c r="N264" s="123">
        <f t="shared" si="100"/>
        <v>1473.7232374034454</v>
      </c>
      <c r="O264" s="94" t="s">
        <v>185</v>
      </c>
      <c r="P264" s="19">
        <v>21327.1</v>
      </c>
      <c r="Q264" s="120">
        <f t="shared" si="93"/>
        <v>213.27099999999999</v>
      </c>
      <c r="R264" s="96">
        <f t="shared" si="94"/>
        <v>446</v>
      </c>
      <c r="S264" s="19">
        <f t="shared" si="95"/>
        <v>44.03611157532859</v>
      </c>
      <c r="T264" s="125">
        <f t="shared" si="102"/>
        <v>2002.1565763073886</v>
      </c>
      <c r="U264" s="94" t="s">
        <v>185</v>
      </c>
      <c r="V264" s="19">
        <v>21284.974606280866</v>
      </c>
      <c r="W264" s="95">
        <f t="shared" si="101"/>
        <v>3.8181105332409115E-4</v>
      </c>
      <c r="X264" s="19">
        <f t="shared" si="106"/>
        <v>206.65398027140941</v>
      </c>
      <c r="Y264" s="19">
        <f t="shared" si="105"/>
        <v>21491.628586552277</v>
      </c>
      <c r="Z264" s="19">
        <v>0</v>
      </c>
      <c r="AA264" s="96">
        <v>384</v>
      </c>
      <c r="AB264" s="19">
        <f t="shared" si="107"/>
        <v>55.96778277747989</v>
      </c>
      <c r="AC264" s="19">
        <f t="shared" si="108"/>
        <v>671.61339332975865</v>
      </c>
    </row>
    <row r="265" spans="1:29" x14ac:dyDescent="0.25">
      <c r="A265" s="119" t="s">
        <v>145</v>
      </c>
      <c r="B265" s="94" t="s">
        <v>185</v>
      </c>
      <c r="C265" s="120">
        <v>20848.099999999999</v>
      </c>
      <c r="D265" s="120">
        <f t="shared" si="103"/>
        <v>208.48099999999999</v>
      </c>
      <c r="E265" s="121">
        <v>480</v>
      </c>
      <c r="F265" s="120">
        <f t="shared" si="104"/>
        <v>42.99920625</v>
      </c>
      <c r="G265" s="123">
        <v>945.29</v>
      </c>
      <c r="H265" s="124">
        <f t="shared" si="97"/>
        <v>3.3047958327146656E-4</v>
      </c>
      <c r="I265" s="122">
        <f t="shared" si="98"/>
        <v>478.99522756483481</v>
      </c>
      <c r="J265" s="122">
        <f t="shared" si="99"/>
        <v>21327.095227564834</v>
      </c>
      <c r="K265" s="120">
        <f>'[1]diciembre 2014 actual con compr'!D239</f>
        <v>213.27</v>
      </c>
      <c r="L265" s="96">
        <v>458</v>
      </c>
      <c r="M265" s="122">
        <f t="shared" ref="M265:M328" si="109">(J265-K265-G265)/L265</f>
        <v>44.036103116953782</v>
      </c>
      <c r="N265" s="123">
        <f t="shared" si="100"/>
        <v>1473.7232374034454</v>
      </c>
      <c r="O265" s="94" t="s">
        <v>185</v>
      </c>
      <c r="P265" s="19">
        <v>21327.1</v>
      </c>
      <c r="Q265" s="120">
        <f t="shared" ref="Q265:Q328" si="110">P265*1%</f>
        <v>213.27099999999999</v>
      </c>
      <c r="R265" s="96">
        <f t="shared" ref="R265:R328" si="111">L265-12</f>
        <v>446</v>
      </c>
      <c r="S265" s="19">
        <f t="shared" ref="S265:S328" si="112">(P265-Q265-N265)/R265</f>
        <v>44.03611157532859</v>
      </c>
      <c r="T265" s="125">
        <f t="shared" si="102"/>
        <v>2002.1565763073886</v>
      </c>
      <c r="U265" s="94" t="s">
        <v>185</v>
      </c>
      <c r="V265" s="19">
        <v>21284.974606280866</v>
      </c>
      <c r="W265" s="95">
        <f t="shared" ref="W265:W296" si="113">V265/$V$409</f>
        <v>3.8181105332409115E-4</v>
      </c>
      <c r="X265" s="19">
        <f t="shared" si="106"/>
        <v>206.65398027140941</v>
      </c>
      <c r="Y265" s="19">
        <f t="shared" si="105"/>
        <v>21491.628586552277</v>
      </c>
      <c r="Z265" s="19">
        <v>0</v>
      </c>
      <c r="AA265" s="96">
        <v>384</v>
      </c>
      <c r="AB265" s="19">
        <f t="shared" si="107"/>
        <v>55.96778277747989</v>
      </c>
      <c r="AC265" s="19">
        <f t="shared" si="108"/>
        <v>671.61339332975865</v>
      </c>
    </row>
    <row r="266" spans="1:29" x14ac:dyDescent="0.25">
      <c r="A266" s="119" t="s">
        <v>145</v>
      </c>
      <c r="B266" s="94" t="s">
        <v>185</v>
      </c>
      <c r="C266" s="120">
        <v>20848.099999999999</v>
      </c>
      <c r="D266" s="120">
        <f t="shared" si="103"/>
        <v>208.48099999999999</v>
      </c>
      <c r="E266" s="121">
        <v>480</v>
      </c>
      <c r="F266" s="120">
        <f t="shared" si="104"/>
        <v>42.99920625</v>
      </c>
      <c r="G266" s="123">
        <v>945.29</v>
      </c>
      <c r="H266" s="124">
        <f t="shared" si="97"/>
        <v>3.3047958327146656E-4</v>
      </c>
      <c r="I266" s="122">
        <f t="shared" si="98"/>
        <v>478.99522756483481</v>
      </c>
      <c r="J266" s="122">
        <f t="shared" si="99"/>
        <v>21327.095227564834</v>
      </c>
      <c r="K266" s="120">
        <f>'[1]diciembre 2014 actual con compr'!D240</f>
        <v>213.27</v>
      </c>
      <c r="L266" s="96">
        <v>458</v>
      </c>
      <c r="M266" s="122">
        <f t="shared" si="109"/>
        <v>44.036103116953782</v>
      </c>
      <c r="N266" s="123">
        <f t="shared" si="100"/>
        <v>1473.7232374034454</v>
      </c>
      <c r="O266" s="94" t="s">
        <v>185</v>
      </c>
      <c r="P266" s="19">
        <v>21327.1</v>
      </c>
      <c r="Q266" s="120">
        <f t="shared" si="110"/>
        <v>213.27099999999999</v>
      </c>
      <c r="R266" s="96">
        <f t="shared" si="111"/>
        <v>446</v>
      </c>
      <c r="S266" s="19">
        <f t="shared" si="112"/>
        <v>44.03611157532859</v>
      </c>
      <c r="T266" s="125">
        <f t="shared" si="102"/>
        <v>2002.1565763073886</v>
      </c>
      <c r="U266" s="94" t="s">
        <v>185</v>
      </c>
      <c r="V266" s="19">
        <v>21284.974606280866</v>
      </c>
      <c r="W266" s="95">
        <f t="shared" si="113"/>
        <v>3.8181105332409115E-4</v>
      </c>
      <c r="X266" s="19">
        <f t="shared" si="106"/>
        <v>206.65398027140941</v>
      </c>
      <c r="Y266" s="19">
        <f t="shared" si="105"/>
        <v>21491.628586552277</v>
      </c>
      <c r="Z266" s="19">
        <v>0</v>
      </c>
      <c r="AA266" s="96">
        <v>384</v>
      </c>
      <c r="AB266" s="19">
        <f t="shared" si="107"/>
        <v>55.96778277747989</v>
      </c>
      <c r="AC266" s="19">
        <f t="shared" si="108"/>
        <v>671.61339332975865</v>
      </c>
    </row>
    <row r="267" spans="1:29" x14ac:dyDescent="0.25">
      <c r="A267" s="119" t="s">
        <v>145</v>
      </c>
      <c r="B267" s="94" t="s">
        <v>185</v>
      </c>
      <c r="C267" s="120">
        <v>20848.099999999999</v>
      </c>
      <c r="D267" s="120">
        <f t="shared" si="103"/>
        <v>208.48099999999999</v>
      </c>
      <c r="E267" s="121">
        <v>480</v>
      </c>
      <c r="F267" s="120">
        <f t="shared" si="104"/>
        <v>42.99920625</v>
      </c>
      <c r="G267" s="123">
        <v>945.29</v>
      </c>
      <c r="H267" s="124">
        <f t="shared" si="97"/>
        <v>3.3047958327146656E-4</v>
      </c>
      <c r="I267" s="122">
        <f t="shared" si="98"/>
        <v>478.99522756483481</v>
      </c>
      <c r="J267" s="122">
        <f t="shared" si="99"/>
        <v>21327.095227564834</v>
      </c>
      <c r="K267" s="120">
        <f>'[1]diciembre 2014 actual con compr'!D241</f>
        <v>213.27</v>
      </c>
      <c r="L267" s="96">
        <v>458</v>
      </c>
      <c r="M267" s="122">
        <f t="shared" si="109"/>
        <v>44.036103116953782</v>
      </c>
      <c r="N267" s="123">
        <f t="shared" si="100"/>
        <v>1473.7232374034454</v>
      </c>
      <c r="O267" s="94" t="s">
        <v>185</v>
      </c>
      <c r="P267" s="19">
        <v>21327.1</v>
      </c>
      <c r="Q267" s="120">
        <f t="shared" si="110"/>
        <v>213.27099999999999</v>
      </c>
      <c r="R267" s="96">
        <f t="shared" si="111"/>
        <v>446</v>
      </c>
      <c r="S267" s="19">
        <f t="shared" si="112"/>
        <v>44.03611157532859</v>
      </c>
      <c r="T267" s="125">
        <f t="shared" si="102"/>
        <v>2002.1565763073886</v>
      </c>
      <c r="U267" s="94" t="s">
        <v>185</v>
      </c>
      <c r="V267" s="19">
        <v>21284.974606280866</v>
      </c>
      <c r="W267" s="95">
        <f t="shared" si="113"/>
        <v>3.8181105332409115E-4</v>
      </c>
      <c r="X267" s="19">
        <f t="shared" si="106"/>
        <v>206.65398027140941</v>
      </c>
      <c r="Y267" s="19">
        <f t="shared" si="105"/>
        <v>21491.628586552277</v>
      </c>
      <c r="Z267" s="19">
        <v>0</v>
      </c>
      <c r="AA267" s="96">
        <v>384</v>
      </c>
      <c r="AB267" s="19">
        <f t="shared" si="107"/>
        <v>55.96778277747989</v>
      </c>
      <c r="AC267" s="19">
        <f t="shared" si="108"/>
        <v>671.61339332975865</v>
      </c>
    </row>
    <row r="268" spans="1:29" x14ac:dyDescent="0.25">
      <c r="A268" s="119" t="s">
        <v>145</v>
      </c>
      <c r="B268" s="94" t="s">
        <v>185</v>
      </c>
      <c r="C268" s="120">
        <v>20848.099999999999</v>
      </c>
      <c r="D268" s="120">
        <f t="shared" si="103"/>
        <v>208.48099999999999</v>
      </c>
      <c r="E268" s="121">
        <v>480</v>
      </c>
      <c r="F268" s="120">
        <f t="shared" si="104"/>
        <v>42.99920625</v>
      </c>
      <c r="G268" s="123">
        <v>945.29</v>
      </c>
      <c r="H268" s="124">
        <f t="shared" si="97"/>
        <v>3.3047958327146656E-4</v>
      </c>
      <c r="I268" s="122">
        <f t="shared" si="98"/>
        <v>478.99522756483481</v>
      </c>
      <c r="J268" s="122">
        <f t="shared" si="99"/>
        <v>21327.095227564834</v>
      </c>
      <c r="K268" s="120">
        <f>'[1]diciembre 2014 actual con compr'!D242</f>
        <v>213.27</v>
      </c>
      <c r="L268" s="96">
        <v>458</v>
      </c>
      <c r="M268" s="122">
        <f t="shared" si="109"/>
        <v>44.036103116953782</v>
      </c>
      <c r="N268" s="123">
        <f t="shared" si="100"/>
        <v>1473.7232374034454</v>
      </c>
      <c r="O268" s="94" t="s">
        <v>185</v>
      </c>
      <c r="P268" s="19">
        <v>21327.1</v>
      </c>
      <c r="Q268" s="120">
        <f t="shared" si="110"/>
        <v>213.27099999999999</v>
      </c>
      <c r="R268" s="96">
        <f t="shared" si="111"/>
        <v>446</v>
      </c>
      <c r="S268" s="19">
        <f t="shared" si="112"/>
        <v>44.03611157532859</v>
      </c>
      <c r="T268" s="125">
        <f t="shared" si="102"/>
        <v>2002.1565763073886</v>
      </c>
      <c r="U268" s="94" t="s">
        <v>185</v>
      </c>
      <c r="V268" s="19">
        <v>21284.974606280866</v>
      </c>
      <c r="W268" s="95">
        <f t="shared" si="113"/>
        <v>3.8181105332409115E-4</v>
      </c>
      <c r="X268" s="19">
        <f t="shared" si="106"/>
        <v>206.65398027140941</v>
      </c>
      <c r="Y268" s="19">
        <f t="shared" si="105"/>
        <v>21491.628586552277</v>
      </c>
      <c r="Z268" s="19">
        <v>0</v>
      </c>
      <c r="AA268" s="96">
        <v>384</v>
      </c>
      <c r="AB268" s="19">
        <f t="shared" si="107"/>
        <v>55.96778277747989</v>
      </c>
      <c r="AC268" s="19">
        <f t="shared" si="108"/>
        <v>671.61339332975865</v>
      </c>
    </row>
    <row r="269" spans="1:29" x14ac:dyDescent="0.25">
      <c r="A269" s="119" t="s">
        <v>145</v>
      </c>
      <c r="B269" s="94" t="s">
        <v>185</v>
      </c>
      <c r="C269" s="120">
        <v>20848.099999999999</v>
      </c>
      <c r="D269" s="120">
        <f t="shared" si="103"/>
        <v>208.48099999999999</v>
      </c>
      <c r="E269" s="121">
        <v>480</v>
      </c>
      <c r="F269" s="120">
        <f t="shared" si="104"/>
        <v>42.99920625</v>
      </c>
      <c r="G269" s="123">
        <v>945.29</v>
      </c>
      <c r="H269" s="124">
        <f t="shared" si="97"/>
        <v>3.3047958327146656E-4</v>
      </c>
      <c r="I269" s="122">
        <f t="shared" si="98"/>
        <v>478.99522756483481</v>
      </c>
      <c r="J269" s="122">
        <f t="shared" si="99"/>
        <v>21327.095227564834</v>
      </c>
      <c r="K269" s="120">
        <f>'[1]diciembre 2014 actual con compr'!D243</f>
        <v>213.27</v>
      </c>
      <c r="L269" s="96">
        <v>458</v>
      </c>
      <c r="M269" s="122">
        <f t="shared" si="109"/>
        <v>44.036103116953782</v>
      </c>
      <c r="N269" s="123">
        <f t="shared" si="100"/>
        <v>1473.7232374034454</v>
      </c>
      <c r="O269" s="94" t="s">
        <v>185</v>
      </c>
      <c r="P269" s="19">
        <v>21327.1</v>
      </c>
      <c r="Q269" s="120">
        <f t="shared" si="110"/>
        <v>213.27099999999999</v>
      </c>
      <c r="R269" s="96">
        <f t="shared" si="111"/>
        <v>446</v>
      </c>
      <c r="S269" s="19">
        <f t="shared" si="112"/>
        <v>44.03611157532859</v>
      </c>
      <c r="T269" s="125">
        <f t="shared" si="102"/>
        <v>2002.1565763073886</v>
      </c>
      <c r="U269" s="94" t="s">
        <v>185</v>
      </c>
      <c r="V269" s="19">
        <v>21284.974606280866</v>
      </c>
      <c r="W269" s="95">
        <f t="shared" si="113"/>
        <v>3.8181105332409115E-4</v>
      </c>
      <c r="X269" s="19">
        <f t="shared" si="106"/>
        <v>206.65398027140941</v>
      </c>
      <c r="Y269" s="19">
        <f t="shared" si="105"/>
        <v>21491.628586552277</v>
      </c>
      <c r="Z269" s="19">
        <v>0</v>
      </c>
      <c r="AA269" s="96">
        <v>384</v>
      </c>
      <c r="AB269" s="19">
        <f t="shared" si="107"/>
        <v>55.96778277747989</v>
      </c>
      <c r="AC269" s="19">
        <f t="shared" si="108"/>
        <v>671.61339332975865</v>
      </c>
    </row>
    <row r="270" spans="1:29" x14ac:dyDescent="0.25">
      <c r="A270" s="119" t="s">
        <v>145</v>
      </c>
      <c r="B270" s="94" t="s">
        <v>185</v>
      </c>
      <c r="C270" s="120">
        <v>20848.099999999999</v>
      </c>
      <c r="D270" s="120">
        <f t="shared" si="103"/>
        <v>208.48099999999999</v>
      </c>
      <c r="E270" s="121">
        <v>480</v>
      </c>
      <c r="F270" s="120">
        <f t="shared" si="104"/>
        <v>42.99920625</v>
      </c>
      <c r="G270" s="123">
        <v>945.29</v>
      </c>
      <c r="H270" s="124">
        <f t="shared" si="97"/>
        <v>3.3047958327146656E-4</v>
      </c>
      <c r="I270" s="122">
        <f t="shared" si="98"/>
        <v>478.99522756483481</v>
      </c>
      <c r="J270" s="122">
        <f t="shared" si="99"/>
        <v>21327.095227564834</v>
      </c>
      <c r="K270" s="120">
        <f>'[1]diciembre 2014 actual con compr'!D244</f>
        <v>213.27</v>
      </c>
      <c r="L270" s="96">
        <v>458</v>
      </c>
      <c r="M270" s="122">
        <f t="shared" si="109"/>
        <v>44.036103116953782</v>
      </c>
      <c r="N270" s="123">
        <f t="shared" si="100"/>
        <v>1473.7232374034454</v>
      </c>
      <c r="O270" s="94" t="s">
        <v>185</v>
      </c>
      <c r="P270" s="19">
        <v>21327.1</v>
      </c>
      <c r="Q270" s="120">
        <f t="shared" si="110"/>
        <v>213.27099999999999</v>
      </c>
      <c r="R270" s="96">
        <f t="shared" si="111"/>
        <v>446</v>
      </c>
      <c r="S270" s="19">
        <f t="shared" si="112"/>
        <v>44.03611157532859</v>
      </c>
      <c r="T270" s="125">
        <f t="shared" si="102"/>
        <v>2002.1565763073886</v>
      </c>
      <c r="U270" s="94" t="s">
        <v>185</v>
      </c>
      <c r="V270" s="19">
        <v>21284.974606280866</v>
      </c>
      <c r="W270" s="95">
        <f t="shared" si="113"/>
        <v>3.8181105332409115E-4</v>
      </c>
      <c r="X270" s="19">
        <f t="shared" si="106"/>
        <v>206.65398027140941</v>
      </c>
      <c r="Y270" s="19">
        <f t="shared" si="105"/>
        <v>21491.628586552277</v>
      </c>
      <c r="Z270" s="19">
        <v>0</v>
      </c>
      <c r="AA270" s="96">
        <v>384</v>
      </c>
      <c r="AB270" s="19">
        <f t="shared" si="107"/>
        <v>55.96778277747989</v>
      </c>
      <c r="AC270" s="19">
        <f t="shared" si="108"/>
        <v>671.61339332975865</v>
      </c>
    </row>
    <row r="271" spans="1:29" x14ac:dyDescent="0.25">
      <c r="A271" s="119" t="s">
        <v>145</v>
      </c>
      <c r="B271" s="94" t="s">
        <v>185</v>
      </c>
      <c r="C271" s="120">
        <v>20848.099999999999</v>
      </c>
      <c r="D271" s="120">
        <f t="shared" si="103"/>
        <v>208.48099999999999</v>
      </c>
      <c r="E271" s="121">
        <v>480</v>
      </c>
      <c r="F271" s="120">
        <f t="shared" si="104"/>
        <v>42.99920625</v>
      </c>
      <c r="G271" s="123">
        <v>945.29</v>
      </c>
      <c r="H271" s="124">
        <f t="shared" si="97"/>
        <v>3.3047958327146656E-4</v>
      </c>
      <c r="I271" s="122">
        <f t="shared" si="98"/>
        <v>478.99522756483481</v>
      </c>
      <c r="J271" s="122">
        <f t="shared" si="99"/>
        <v>21327.095227564834</v>
      </c>
      <c r="K271" s="120">
        <f>'[1]diciembre 2014 actual con compr'!D245</f>
        <v>213.27</v>
      </c>
      <c r="L271" s="96">
        <v>458</v>
      </c>
      <c r="M271" s="122">
        <f t="shared" si="109"/>
        <v>44.036103116953782</v>
      </c>
      <c r="N271" s="123">
        <f t="shared" si="100"/>
        <v>1473.7232374034454</v>
      </c>
      <c r="O271" s="94" t="s">
        <v>185</v>
      </c>
      <c r="P271" s="19">
        <v>21327.1</v>
      </c>
      <c r="Q271" s="120">
        <f t="shared" si="110"/>
        <v>213.27099999999999</v>
      </c>
      <c r="R271" s="96">
        <f t="shared" si="111"/>
        <v>446</v>
      </c>
      <c r="S271" s="19">
        <f t="shared" si="112"/>
        <v>44.03611157532859</v>
      </c>
      <c r="T271" s="125">
        <f t="shared" si="102"/>
        <v>2002.1565763073886</v>
      </c>
      <c r="U271" s="94" t="s">
        <v>185</v>
      </c>
      <c r="V271" s="19">
        <v>21284.974606280866</v>
      </c>
      <c r="W271" s="95">
        <f t="shared" si="113"/>
        <v>3.8181105332409115E-4</v>
      </c>
      <c r="X271" s="19">
        <f t="shared" si="106"/>
        <v>206.65398027140941</v>
      </c>
      <c r="Y271" s="19">
        <f t="shared" si="105"/>
        <v>21491.628586552277</v>
      </c>
      <c r="Z271" s="19">
        <v>0</v>
      </c>
      <c r="AA271" s="96">
        <v>384</v>
      </c>
      <c r="AB271" s="19">
        <f t="shared" si="107"/>
        <v>55.96778277747989</v>
      </c>
      <c r="AC271" s="19">
        <f t="shared" si="108"/>
        <v>671.61339332975865</v>
      </c>
    </row>
    <row r="272" spans="1:29" x14ac:dyDescent="0.25">
      <c r="A272" s="119" t="s">
        <v>145</v>
      </c>
      <c r="B272" s="94" t="s">
        <v>185</v>
      </c>
      <c r="C272" s="120">
        <v>20848.099999999999</v>
      </c>
      <c r="D272" s="120">
        <f t="shared" si="103"/>
        <v>208.48099999999999</v>
      </c>
      <c r="E272" s="121">
        <v>480</v>
      </c>
      <c r="F272" s="120">
        <f t="shared" si="104"/>
        <v>42.99920625</v>
      </c>
      <c r="G272" s="123">
        <v>945.29</v>
      </c>
      <c r="H272" s="124">
        <f t="shared" si="97"/>
        <v>3.3047958327146656E-4</v>
      </c>
      <c r="I272" s="122">
        <f t="shared" si="98"/>
        <v>478.99522756483481</v>
      </c>
      <c r="J272" s="122">
        <f t="shared" si="99"/>
        <v>21327.095227564834</v>
      </c>
      <c r="K272" s="120">
        <f>'[1]diciembre 2014 actual con compr'!D246</f>
        <v>213.27</v>
      </c>
      <c r="L272" s="96">
        <v>458</v>
      </c>
      <c r="M272" s="122">
        <f t="shared" si="109"/>
        <v>44.036103116953782</v>
      </c>
      <c r="N272" s="123">
        <f t="shared" si="100"/>
        <v>1473.7232374034454</v>
      </c>
      <c r="O272" s="94" t="s">
        <v>185</v>
      </c>
      <c r="P272" s="19">
        <v>21327.1</v>
      </c>
      <c r="Q272" s="120">
        <f t="shared" si="110"/>
        <v>213.27099999999999</v>
      </c>
      <c r="R272" s="96">
        <f t="shared" si="111"/>
        <v>446</v>
      </c>
      <c r="S272" s="19">
        <f t="shared" si="112"/>
        <v>44.03611157532859</v>
      </c>
      <c r="T272" s="125">
        <f t="shared" si="102"/>
        <v>2002.1565763073886</v>
      </c>
      <c r="U272" s="94" t="s">
        <v>185</v>
      </c>
      <c r="V272" s="19">
        <v>21284.974606280866</v>
      </c>
      <c r="W272" s="95">
        <f t="shared" si="113"/>
        <v>3.8181105332409115E-4</v>
      </c>
      <c r="X272" s="19">
        <f t="shared" si="106"/>
        <v>206.65398027140941</v>
      </c>
      <c r="Y272" s="19">
        <f t="shared" si="105"/>
        <v>21491.628586552277</v>
      </c>
      <c r="Z272" s="19">
        <v>0</v>
      </c>
      <c r="AA272" s="96">
        <v>384</v>
      </c>
      <c r="AB272" s="19">
        <f t="shared" si="107"/>
        <v>55.96778277747989</v>
      </c>
      <c r="AC272" s="19">
        <f t="shared" si="108"/>
        <v>671.61339332975865</v>
      </c>
    </row>
    <row r="273" spans="1:29" x14ac:dyDescent="0.25">
      <c r="A273" s="119" t="s">
        <v>145</v>
      </c>
      <c r="B273" s="94" t="s">
        <v>185</v>
      </c>
      <c r="C273" s="120">
        <v>20848.099999999999</v>
      </c>
      <c r="D273" s="120">
        <f t="shared" si="103"/>
        <v>208.48099999999999</v>
      </c>
      <c r="E273" s="121">
        <v>480</v>
      </c>
      <c r="F273" s="120">
        <f t="shared" si="104"/>
        <v>42.99920625</v>
      </c>
      <c r="G273" s="123">
        <v>945.29</v>
      </c>
      <c r="H273" s="124">
        <f t="shared" si="97"/>
        <v>3.3047958327146656E-4</v>
      </c>
      <c r="I273" s="122">
        <f t="shared" si="98"/>
        <v>478.99522756483481</v>
      </c>
      <c r="J273" s="122">
        <f t="shared" si="99"/>
        <v>21327.095227564834</v>
      </c>
      <c r="K273" s="120">
        <f>'[1]diciembre 2014 actual con compr'!D247</f>
        <v>213.27</v>
      </c>
      <c r="L273" s="96">
        <v>458</v>
      </c>
      <c r="M273" s="122">
        <f t="shared" si="109"/>
        <v>44.036103116953782</v>
      </c>
      <c r="N273" s="123">
        <f t="shared" si="100"/>
        <v>1473.7232374034454</v>
      </c>
      <c r="O273" s="94" t="s">
        <v>185</v>
      </c>
      <c r="P273" s="19">
        <v>21327.1</v>
      </c>
      <c r="Q273" s="120">
        <f t="shared" si="110"/>
        <v>213.27099999999999</v>
      </c>
      <c r="R273" s="96">
        <f t="shared" si="111"/>
        <v>446</v>
      </c>
      <c r="S273" s="19">
        <f t="shared" si="112"/>
        <v>44.03611157532859</v>
      </c>
      <c r="T273" s="125">
        <f t="shared" si="102"/>
        <v>2002.1565763073886</v>
      </c>
      <c r="U273" s="94" t="s">
        <v>185</v>
      </c>
      <c r="V273" s="19">
        <v>21284.974606280866</v>
      </c>
      <c r="W273" s="95">
        <f t="shared" si="113"/>
        <v>3.8181105332409115E-4</v>
      </c>
      <c r="X273" s="19">
        <f t="shared" si="106"/>
        <v>206.65398027140941</v>
      </c>
      <c r="Y273" s="19">
        <f t="shared" si="105"/>
        <v>21491.628586552277</v>
      </c>
      <c r="Z273" s="19">
        <v>0</v>
      </c>
      <c r="AA273" s="96">
        <v>384</v>
      </c>
      <c r="AB273" s="19">
        <f t="shared" si="107"/>
        <v>55.96778277747989</v>
      </c>
      <c r="AC273" s="19">
        <f t="shared" si="108"/>
        <v>671.61339332975865</v>
      </c>
    </row>
    <row r="274" spans="1:29" x14ac:dyDescent="0.25">
      <c r="A274" s="119" t="s">
        <v>145</v>
      </c>
      <c r="B274" s="94" t="s">
        <v>185</v>
      </c>
      <c r="C274" s="120">
        <v>20848.099999999999</v>
      </c>
      <c r="D274" s="120">
        <f t="shared" si="103"/>
        <v>208.48099999999999</v>
      </c>
      <c r="E274" s="121">
        <v>480</v>
      </c>
      <c r="F274" s="120">
        <f t="shared" si="104"/>
        <v>42.99920625</v>
      </c>
      <c r="G274" s="123">
        <v>945.29</v>
      </c>
      <c r="H274" s="124">
        <f t="shared" si="97"/>
        <v>3.3047958327146656E-4</v>
      </c>
      <c r="I274" s="122">
        <f t="shared" si="98"/>
        <v>478.99522756483481</v>
      </c>
      <c r="J274" s="122">
        <f t="shared" si="99"/>
        <v>21327.095227564834</v>
      </c>
      <c r="K274" s="120">
        <f>'[1]diciembre 2014 actual con compr'!D248</f>
        <v>213.27</v>
      </c>
      <c r="L274" s="96">
        <v>458</v>
      </c>
      <c r="M274" s="122">
        <f t="shared" si="109"/>
        <v>44.036103116953782</v>
      </c>
      <c r="N274" s="123">
        <f t="shared" si="100"/>
        <v>1473.7232374034454</v>
      </c>
      <c r="O274" s="94" t="s">
        <v>185</v>
      </c>
      <c r="P274" s="19">
        <v>21327.1</v>
      </c>
      <c r="Q274" s="120">
        <f t="shared" si="110"/>
        <v>213.27099999999999</v>
      </c>
      <c r="R274" s="96">
        <f t="shared" si="111"/>
        <v>446</v>
      </c>
      <c r="S274" s="19">
        <f t="shared" si="112"/>
        <v>44.03611157532859</v>
      </c>
      <c r="T274" s="125">
        <f t="shared" si="102"/>
        <v>2002.1565763073886</v>
      </c>
      <c r="U274" s="94" t="s">
        <v>185</v>
      </c>
      <c r="V274" s="19">
        <v>21284.974606280866</v>
      </c>
      <c r="W274" s="95">
        <f t="shared" si="113"/>
        <v>3.8181105332409115E-4</v>
      </c>
      <c r="X274" s="19">
        <f t="shared" si="106"/>
        <v>206.65398027140941</v>
      </c>
      <c r="Y274" s="19">
        <f t="shared" si="105"/>
        <v>21491.628586552277</v>
      </c>
      <c r="Z274" s="19">
        <v>0</v>
      </c>
      <c r="AA274" s="96">
        <v>384</v>
      </c>
      <c r="AB274" s="19">
        <f t="shared" si="107"/>
        <v>55.96778277747989</v>
      </c>
      <c r="AC274" s="19">
        <f t="shared" si="108"/>
        <v>671.61339332975865</v>
      </c>
    </row>
    <row r="275" spans="1:29" x14ac:dyDescent="0.25">
      <c r="A275" s="119" t="s">
        <v>145</v>
      </c>
      <c r="B275" s="94" t="s">
        <v>185</v>
      </c>
      <c r="C275" s="120">
        <v>20848.099999999999</v>
      </c>
      <c r="D275" s="120">
        <f t="shared" si="103"/>
        <v>208.48099999999999</v>
      </c>
      <c r="E275" s="121">
        <v>480</v>
      </c>
      <c r="F275" s="120">
        <f t="shared" si="104"/>
        <v>42.99920625</v>
      </c>
      <c r="G275" s="123">
        <v>945.29</v>
      </c>
      <c r="H275" s="124">
        <f t="shared" si="97"/>
        <v>3.3047958327146656E-4</v>
      </c>
      <c r="I275" s="122">
        <f t="shared" si="98"/>
        <v>478.99522756483481</v>
      </c>
      <c r="J275" s="122">
        <f t="shared" si="99"/>
        <v>21327.095227564834</v>
      </c>
      <c r="K275" s="120">
        <f>'[1]diciembre 2014 actual con compr'!D249</f>
        <v>213.27</v>
      </c>
      <c r="L275" s="96">
        <v>458</v>
      </c>
      <c r="M275" s="122">
        <f t="shared" si="109"/>
        <v>44.036103116953782</v>
      </c>
      <c r="N275" s="123">
        <f t="shared" si="100"/>
        <v>1473.7232374034454</v>
      </c>
      <c r="O275" s="94" t="s">
        <v>185</v>
      </c>
      <c r="P275" s="19">
        <v>21327.1</v>
      </c>
      <c r="Q275" s="120">
        <f t="shared" si="110"/>
        <v>213.27099999999999</v>
      </c>
      <c r="R275" s="96">
        <f t="shared" si="111"/>
        <v>446</v>
      </c>
      <c r="S275" s="19">
        <f t="shared" si="112"/>
        <v>44.03611157532859</v>
      </c>
      <c r="T275" s="125">
        <f t="shared" si="102"/>
        <v>2002.1565763073886</v>
      </c>
      <c r="U275" s="94" t="s">
        <v>185</v>
      </c>
      <c r="V275" s="19">
        <v>21284.974606280866</v>
      </c>
      <c r="W275" s="95">
        <f t="shared" si="113"/>
        <v>3.8181105332409115E-4</v>
      </c>
      <c r="X275" s="19">
        <f t="shared" si="106"/>
        <v>206.65398027140941</v>
      </c>
      <c r="Y275" s="19">
        <f t="shared" si="105"/>
        <v>21491.628586552277</v>
      </c>
      <c r="Z275" s="19">
        <v>0</v>
      </c>
      <c r="AA275" s="96">
        <v>384</v>
      </c>
      <c r="AB275" s="19">
        <f t="shared" si="107"/>
        <v>55.96778277747989</v>
      </c>
      <c r="AC275" s="19">
        <f t="shared" si="108"/>
        <v>671.61339332975865</v>
      </c>
    </row>
    <row r="276" spans="1:29" x14ac:dyDescent="0.25">
      <c r="A276" s="119" t="s">
        <v>145</v>
      </c>
      <c r="B276" s="94" t="s">
        <v>185</v>
      </c>
      <c r="C276" s="120">
        <v>20848.099999999999</v>
      </c>
      <c r="D276" s="120">
        <f t="shared" si="103"/>
        <v>208.48099999999999</v>
      </c>
      <c r="E276" s="121">
        <v>480</v>
      </c>
      <c r="F276" s="120">
        <f t="shared" si="104"/>
        <v>42.99920625</v>
      </c>
      <c r="G276" s="123">
        <v>945.29</v>
      </c>
      <c r="H276" s="124">
        <f t="shared" si="97"/>
        <v>3.3047958327146656E-4</v>
      </c>
      <c r="I276" s="122">
        <f t="shared" si="98"/>
        <v>478.99522756483481</v>
      </c>
      <c r="J276" s="122">
        <f t="shared" si="99"/>
        <v>21327.095227564834</v>
      </c>
      <c r="K276" s="120">
        <f>'[1]diciembre 2014 actual con compr'!D250</f>
        <v>213.27</v>
      </c>
      <c r="L276" s="96">
        <v>458</v>
      </c>
      <c r="M276" s="122">
        <f t="shared" si="109"/>
        <v>44.036103116953782</v>
      </c>
      <c r="N276" s="123">
        <f t="shared" si="100"/>
        <v>1473.7232374034454</v>
      </c>
      <c r="O276" s="94" t="s">
        <v>185</v>
      </c>
      <c r="P276" s="19">
        <v>21327.1</v>
      </c>
      <c r="Q276" s="120">
        <f t="shared" si="110"/>
        <v>213.27099999999999</v>
      </c>
      <c r="R276" s="96">
        <f t="shared" si="111"/>
        <v>446</v>
      </c>
      <c r="S276" s="19">
        <f t="shared" si="112"/>
        <v>44.03611157532859</v>
      </c>
      <c r="T276" s="125">
        <f t="shared" si="102"/>
        <v>2002.1565763073886</v>
      </c>
      <c r="U276" s="94" t="s">
        <v>185</v>
      </c>
      <c r="V276" s="19">
        <v>21284.974606280866</v>
      </c>
      <c r="W276" s="95">
        <f t="shared" si="113"/>
        <v>3.8181105332409115E-4</v>
      </c>
      <c r="X276" s="19">
        <f t="shared" si="106"/>
        <v>206.65398027140941</v>
      </c>
      <c r="Y276" s="19">
        <f t="shared" si="105"/>
        <v>21491.628586552277</v>
      </c>
      <c r="Z276" s="19">
        <v>0</v>
      </c>
      <c r="AA276" s="96">
        <v>384</v>
      </c>
      <c r="AB276" s="19">
        <f t="shared" si="107"/>
        <v>55.96778277747989</v>
      </c>
      <c r="AC276" s="19">
        <f t="shared" si="108"/>
        <v>671.61339332975865</v>
      </c>
    </row>
    <row r="277" spans="1:29" x14ac:dyDescent="0.25">
      <c r="A277" s="119" t="s">
        <v>145</v>
      </c>
      <c r="B277" s="94" t="s">
        <v>185</v>
      </c>
      <c r="C277" s="120">
        <v>20848.099999999999</v>
      </c>
      <c r="D277" s="120">
        <f t="shared" si="103"/>
        <v>208.48099999999999</v>
      </c>
      <c r="E277" s="121">
        <v>480</v>
      </c>
      <c r="F277" s="120">
        <f t="shared" si="104"/>
        <v>42.99920625</v>
      </c>
      <c r="G277" s="123">
        <v>945.29</v>
      </c>
      <c r="H277" s="124">
        <f t="shared" si="97"/>
        <v>3.3047958327146656E-4</v>
      </c>
      <c r="I277" s="122">
        <f t="shared" si="98"/>
        <v>478.99522756483481</v>
      </c>
      <c r="J277" s="122">
        <f t="shared" si="99"/>
        <v>21327.095227564834</v>
      </c>
      <c r="K277" s="120">
        <f>'[1]diciembre 2014 actual con compr'!D251</f>
        <v>213.27</v>
      </c>
      <c r="L277" s="96">
        <v>458</v>
      </c>
      <c r="M277" s="122">
        <f t="shared" si="109"/>
        <v>44.036103116953782</v>
      </c>
      <c r="N277" s="123">
        <f t="shared" si="100"/>
        <v>1473.7232374034454</v>
      </c>
      <c r="O277" s="94" t="s">
        <v>185</v>
      </c>
      <c r="P277" s="19">
        <v>21327.1</v>
      </c>
      <c r="Q277" s="120">
        <f t="shared" si="110"/>
        <v>213.27099999999999</v>
      </c>
      <c r="R277" s="96">
        <f t="shared" si="111"/>
        <v>446</v>
      </c>
      <c r="S277" s="19">
        <f t="shared" si="112"/>
        <v>44.03611157532859</v>
      </c>
      <c r="T277" s="125">
        <f t="shared" si="102"/>
        <v>2002.1565763073886</v>
      </c>
      <c r="U277" s="94" t="s">
        <v>185</v>
      </c>
      <c r="V277" s="19">
        <v>21284.974606280866</v>
      </c>
      <c r="W277" s="95">
        <f t="shared" si="113"/>
        <v>3.8181105332409115E-4</v>
      </c>
      <c r="X277" s="19">
        <f t="shared" si="106"/>
        <v>206.65398027140941</v>
      </c>
      <c r="Y277" s="19">
        <f t="shared" si="105"/>
        <v>21491.628586552277</v>
      </c>
      <c r="Z277" s="19">
        <v>0</v>
      </c>
      <c r="AA277" s="96">
        <v>384</v>
      </c>
      <c r="AB277" s="19">
        <f t="shared" si="107"/>
        <v>55.96778277747989</v>
      </c>
      <c r="AC277" s="19">
        <f t="shared" si="108"/>
        <v>671.61339332975865</v>
      </c>
    </row>
    <row r="278" spans="1:29" x14ac:dyDescent="0.25">
      <c r="A278" s="119" t="s">
        <v>145</v>
      </c>
      <c r="B278" s="94" t="s">
        <v>185</v>
      </c>
      <c r="C278" s="120">
        <v>20848.099999999999</v>
      </c>
      <c r="D278" s="120">
        <f t="shared" si="103"/>
        <v>208.48099999999999</v>
      </c>
      <c r="E278" s="121">
        <v>480</v>
      </c>
      <c r="F278" s="120">
        <f t="shared" si="104"/>
        <v>42.99920625</v>
      </c>
      <c r="G278" s="123">
        <v>945.29</v>
      </c>
      <c r="H278" s="124">
        <f t="shared" si="97"/>
        <v>3.3047958327146656E-4</v>
      </c>
      <c r="I278" s="122">
        <f t="shared" si="98"/>
        <v>478.99522756483481</v>
      </c>
      <c r="J278" s="122">
        <f t="shared" si="99"/>
        <v>21327.095227564834</v>
      </c>
      <c r="K278" s="120">
        <f>'[1]diciembre 2014 actual con compr'!D252</f>
        <v>213.27</v>
      </c>
      <c r="L278" s="96">
        <v>458</v>
      </c>
      <c r="M278" s="122">
        <f t="shared" si="109"/>
        <v>44.036103116953782</v>
      </c>
      <c r="N278" s="123">
        <f t="shared" si="100"/>
        <v>1473.7232374034454</v>
      </c>
      <c r="O278" s="94" t="s">
        <v>185</v>
      </c>
      <c r="P278" s="19">
        <v>21327.1</v>
      </c>
      <c r="Q278" s="120">
        <f t="shared" si="110"/>
        <v>213.27099999999999</v>
      </c>
      <c r="R278" s="96">
        <f t="shared" si="111"/>
        <v>446</v>
      </c>
      <c r="S278" s="19">
        <f t="shared" si="112"/>
        <v>44.03611157532859</v>
      </c>
      <c r="T278" s="125">
        <f t="shared" si="102"/>
        <v>2002.1565763073886</v>
      </c>
      <c r="U278" s="94" t="s">
        <v>185</v>
      </c>
      <c r="V278" s="19">
        <v>21284.974606280866</v>
      </c>
      <c r="W278" s="95">
        <f t="shared" si="113"/>
        <v>3.8181105332409115E-4</v>
      </c>
      <c r="X278" s="19">
        <f t="shared" si="106"/>
        <v>206.65398027140941</v>
      </c>
      <c r="Y278" s="19">
        <f t="shared" si="105"/>
        <v>21491.628586552277</v>
      </c>
      <c r="Z278" s="19">
        <v>0</v>
      </c>
      <c r="AA278" s="96">
        <v>384</v>
      </c>
      <c r="AB278" s="19">
        <f t="shared" si="107"/>
        <v>55.96778277747989</v>
      </c>
      <c r="AC278" s="19">
        <f t="shared" si="108"/>
        <v>671.61339332975865</v>
      </c>
    </row>
    <row r="279" spans="1:29" x14ac:dyDescent="0.25">
      <c r="A279" s="119" t="s">
        <v>145</v>
      </c>
      <c r="B279" s="94" t="s">
        <v>185</v>
      </c>
      <c r="C279" s="120">
        <v>20848.099999999999</v>
      </c>
      <c r="D279" s="120">
        <f t="shared" si="103"/>
        <v>208.48099999999999</v>
      </c>
      <c r="E279" s="121">
        <v>480</v>
      </c>
      <c r="F279" s="120">
        <f t="shared" si="104"/>
        <v>42.99920625</v>
      </c>
      <c r="G279" s="123">
        <v>945.29</v>
      </c>
      <c r="H279" s="124">
        <f t="shared" si="97"/>
        <v>3.3047958327146656E-4</v>
      </c>
      <c r="I279" s="122">
        <f t="shared" si="98"/>
        <v>478.99522756483481</v>
      </c>
      <c r="J279" s="122">
        <f t="shared" si="99"/>
        <v>21327.095227564834</v>
      </c>
      <c r="K279" s="120">
        <f>'[1]diciembre 2014 actual con compr'!D253</f>
        <v>213.27</v>
      </c>
      <c r="L279" s="96">
        <v>458</v>
      </c>
      <c r="M279" s="122">
        <f t="shared" si="109"/>
        <v>44.036103116953782</v>
      </c>
      <c r="N279" s="123">
        <f t="shared" si="100"/>
        <v>1473.7232374034454</v>
      </c>
      <c r="O279" s="94" t="s">
        <v>185</v>
      </c>
      <c r="P279" s="19">
        <v>21327.1</v>
      </c>
      <c r="Q279" s="120">
        <f t="shared" si="110"/>
        <v>213.27099999999999</v>
      </c>
      <c r="R279" s="96">
        <f t="shared" si="111"/>
        <v>446</v>
      </c>
      <c r="S279" s="19">
        <f t="shared" si="112"/>
        <v>44.03611157532859</v>
      </c>
      <c r="T279" s="125">
        <f t="shared" si="102"/>
        <v>2002.1565763073886</v>
      </c>
      <c r="U279" s="94" t="s">
        <v>185</v>
      </c>
      <c r="V279" s="19">
        <v>21284.974606280866</v>
      </c>
      <c r="W279" s="95">
        <f t="shared" si="113"/>
        <v>3.8181105332409115E-4</v>
      </c>
      <c r="X279" s="19">
        <f t="shared" si="106"/>
        <v>206.65398027140941</v>
      </c>
      <c r="Y279" s="19">
        <f t="shared" si="105"/>
        <v>21491.628586552277</v>
      </c>
      <c r="Z279" s="19">
        <v>0</v>
      </c>
      <c r="AA279" s="96">
        <v>384</v>
      </c>
      <c r="AB279" s="19">
        <f t="shared" si="107"/>
        <v>55.96778277747989</v>
      </c>
      <c r="AC279" s="19">
        <f t="shared" si="108"/>
        <v>671.61339332975865</v>
      </c>
    </row>
    <row r="280" spans="1:29" x14ac:dyDescent="0.25">
      <c r="A280" s="119" t="s">
        <v>145</v>
      </c>
      <c r="B280" s="94" t="s">
        <v>185</v>
      </c>
      <c r="C280" s="120">
        <v>20848.099999999999</v>
      </c>
      <c r="D280" s="120">
        <f t="shared" si="103"/>
        <v>208.48099999999999</v>
      </c>
      <c r="E280" s="121">
        <v>480</v>
      </c>
      <c r="F280" s="120">
        <f t="shared" si="104"/>
        <v>42.99920625</v>
      </c>
      <c r="G280" s="123">
        <v>945.29</v>
      </c>
      <c r="H280" s="124">
        <f t="shared" si="97"/>
        <v>3.3047958327146656E-4</v>
      </c>
      <c r="I280" s="122">
        <f t="shared" si="98"/>
        <v>478.99522756483481</v>
      </c>
      <c r="J280" s="122">
        <f t="shared" si="99"/>
        <v>21327.095227564834</v>
      </c>
      <c r="K280" s="120">
        <f>'[1]diciembre 2014 actual con compr'!D254</f>
        <v>213.27</v>
      </c>
      <c r="L280" s="96">
        <v>458</v>
      </c>
      <c r="M280" s="122">
        <f t="shared" si="109"/>
        <v>44.036103116953782</v>
      </c>
      <c r="N280" s="123">
        <f t="shared" si="100"/>
        <v>1473.7232374034454</v>
      </c>
      <c r="O280" s="94" t="s">
        <v>185</v>
      </c>
      <c r="P280" s="19">
        <v>21327.1</v>
      </c>
      <c r="Q280" s="120">
        <f t="shared" si="110"/>
        <v>213.27099999999999</v>
      </c>
      <c r="R280" s="96">
        <f t="shared" si="111"/>
        <v>446</v>
      </c>
      <c r="S280" s="19">
        <f t="shared" si="112"/>
        <v>44.03611157532859</v>
      </c>
      <c r="T280" s="125">
        <f t="shared" si="102"/>
        <v>2002.1565763073886</v>
      </c>
      <c r="U280" s="94" t="s">
        <v>185</v>
      </c>
      <c r="V280" s="19">
        <v>21284.974606280866</v>
      </c>
      <c r="W280" s="95">
        <f t="shared" si="113"/>
        <v>3.8181105332409115E-4</v>
      </c>
      <c r="X280" s="19">
        <f t="shared" si="106"/>
        <v>206.65398027140941</v>
      </c>
      <c r="Y280" s="19">
        <f t="shared" si="105"/>
        <v>21491.628586552277</v>
      </c>
      <c r="Z280" s="19">
        <v>0</v>
      </c>
      <c r="AA280" s="96">
        <v>384</v>
      </c>
      <c r="AB280" s="19">
        <f t="shared" si="107"/>
        <v>55.96778277747989</v>
      </c>
      <c r="AC280" s="19">
        <f t="shared" si="108"/>
        <v>671.61339332975865</v>
      </c>
    </row>
    <row r="281" spans="1:29" x14ac:dyDescent="0.25">
      <c r="A281" s="119" t="s">
        <v>145</v>
      </c>
      <c r="B281" s="94" t="s">
        <v>185</v>
      </c>
      <c r="C281" s="120">
        <v>20848.099999999999</v>
      </c>
      <c r="D281" s="120">
        <f t="shared" si="103"/>
        <v>208.48099999999999</v>
      </c>
      <c r="E281" s="121">
        <v>480</v>
      </c>
      <c r="F281" s="120">
        <f t="shared" si="104"/>
        <v>42.99920625</v>
      </c>
      <c r="G281" s="123">
        <v>945.29</v>
      </c>
      <c r="H281" s="124">
        <f t="shared" si="97"/>
        <v>3.3047958327146656E-4</v>
      </c>
      <c r="I281" s="122">
        <f t="shared" si="98"/>
        <v>478.99522756483481</v>
      </c>
      <c r="J281" s="122">
        <f t="shared" si="99"/>
        <v>21327.095227564834</v>
      </c>
      <c r="K281" s="120">
        <f>'[1]diciembre 2014 actual con compr'!D255</f>
        <v>213.27</v>
      </c>
      <c r="L281" s="96">
        <v>458</v>
      </c>
      <c r="M281" s="122">
        <f t="shared" si="109"/>
        <v>44.036103116953782</v>
      </c>
      <c r="N281" s="123">
        <f t="shared" si="100"/>
        <v>1473.7232374034454</v>
      </c>
      <c r="O281" s="94" t="s">
        <v>185</v>
      </c>
      <c r="P281" s="19">
        <v>21327.1</v>
      </c>
      <c r="Q281" s="120">
        <f t="shared" si="110"/>
        <v>213.27099999999999</v>
      </c>
      <c r="R281" s="96">
        <f t="shared" si="111"/>
        <v>446</v>
      </c>
      <c r="S281" s="19">
        <f t="shared" si="112"/>
        <v>44.03611157532859</v>
      </c>
      <c r="T281" s="125">
        <f t="shared" si="102"/>
        <v>2002.1565763073886</v>
      </c>
      <c r="U281" s="94" t="s">
        <v>185</v>
      </c>
      <c r="V281" s="19">
        <v>21284.974606280866</v>
      </c>
      <c r="W281" s="95">
        <f t="shared" si="113"/>
        <v>3.8181105332409115E-4</v>
      </c>
      <c r="X281" s="19">
        <f t="shared" si="106"/>
        <v>206.65398027140941</v>
      </c>
      <c r="Y281" s="19">
        <f t="shared" si="105"/>
        <v>21491.628586552277</v>
      </c>
      <c r="Z281" s="19">
        <v>0</v>
      </c>
      <c r="AA281" s="96">
        <v>384</v>
      </c>
      <c r="AB281" s="19">
        <f t="shared" si="107"/>
        <v>55.96778277747989</v>
      </c>
      <c r="AC281" s="19">
        <f t="shared" si="108"/>
        <v>671.61339332975865</v>
      </c>
    </row>
    <row r="282" spans="1:29" x14ac:dyDescent="0.25">
      <c r="A282" s="119" t="s">
        <v>145</v>
      </c>
      <c r="B282" s="94" t="s">
        <v>185</v>
      </c>
      <c r="C282" s="120">
        <v>20848.099999999999</v>
      </c>
      <c r="D282" s="120">
        <f t="shared" si="103"/>
        <v>208.48099999999999</v>
      </c>
      <c r="E282" s="121">
        <v>480</v>
      </c>
      <c r="F282" s="120">
        <f t="shared" si="104"/>
        <v>42.99920625</v>
      </c>
      <c r="G282" s="123">
        <v>945.29</v>
      </c>
      <c r="H282" s="124">
        <f t="shared" si="97"/>
        <v>3.3047958327146656E-4</v>
      </c>
      <c r="I282" s="122">
        <f t="shared" si="98"/>
        <v>478.99522756483481</v>
      </c>
      <c r="J282" s="122">
        <f t="shared" si="99"/>
        <v>21327.095227564834</v>
      </c>
      <c r="K282" s="120">
        <f>'[1]diciembre 2014 actual con compr'!D256</f>
        <v>213.27</v>
      </c>
      <c r="L282" s="96">
        <v>458</v>
      </c>
      <c r="M282" s="122">
        <f t="shared" si="109"/>
        <v>44.036103116953782</v>
      </c>
      <c r="N282" s="123">
        <f t="shared" si="100"/>
        <v>1473.7232374034454</v>
      </c>
      <c r="O282" s="94" t="s">
        <v>185</v>
      </c>
      <c r="P282" s="19">
        <v>21327.1</v>
      </c>
      <c r="Q282" s="120">
        <f t="shared" si="110"/>
        <v>213.27099999999999</v>
      </c>
      <c r="R282" s="96">
        <f t="shared" si="111"/>
        <v>446</v>
      </c>
      <c r="S282" s="19">
        <f t="shared" si="112"/>
        <v>44.03611157532859</v>
      </c>
      <c r="T282" s="125">
        <f t="shared" si="102"/>
        <v>2002.1565763073886</v>
      </c>
      <c r="U282" s="94" t="s">
        <v>185</v>
      </c>
      <c r="V282" s="19">
        <v>21284.974606280866</v>
      </c>
      <c r="W282" s="95">
        <f t="shared" si="113"/>
        <v>3.8181105332409115E-4</v>
      </c>
      <c r="X282" s="19">
        <f t="shared" si="106"/>
        <v>206.65398027140941</v>
      </c>
      <c r="Y282" s="19">
        <f t="shared" si="105"/>
        <v>21491.628586552277</v>
      </c>
      <c r="Z282" s="19">
        <v>0</v>
      </c>
      <c r="AA282" s="96">
        <v>384</v>
      </c>
      <c r="AB282" s="19">
        <f t="shared" si="107"/>
        <v>55.96778277747989</v>
      </c>
      <c r="AC282" s="19">
        <f t="shared" si="108"/>
        <v>671.61339332975865</v>
      </c>
    </row>
    <row r="283" spans="1:29" x14ac:dyDescent="0.25">
      <c r="A283" s="119" t="s">
        <v>145</v>
      </c>
      <c r="B283" s="94" t="s">
        <v>185</v>
      </c>
      <c r="C283" s="120">
        <v>20848.099999999999</v>
      </c>
      <c r="D283" s="120">
        <f t="shared" si="103"/>
        <v>208.48099999999999</v>
      </c>
      <c r="E283" s="121">
        <v>480</v>
      </c>
      <c r="F283" s="120">
        <f t="shared" si="104"/>
        <v>42.99920625</v>
      </c>
      <c r="G283" s="123">
        <v>945.29</v>
      </c>
      <c r="H283" s="124">
        <f t="shared" si="97"/>
        <v>3.3047958327146656E-4</v>
      </c>
      <c r="I283" s="122">
        <f t="shared" si="98"/>
        <v>478.99522756483481</v>
      </c>
      <c r="J283" s="122">
        <f t="shared" si="99"/>
        <v>21327.095227564834</v>
      </c>
      <c r="K283" s="120">
        <f>'[1]diciembre 2014 actual con compr'!D257</f>
        <v>213.27</v>
      </c>
      <c r="L283" s="96">
        <v>458</v>
      </c>
      <c r="M283" s="122">
        <f t="shared" si="109"/>
        <v>44.036103116953782</v>
      </c>
      <c r="N283" s="123">
        <f t="shared" si="100"/>
        <v>1473.7232374034454</v>
      </c>
      <c r="O283" s="94" t="s">
        <v>185</v>
      </c>
      <c r="P283" s="19">
        <v>21327.1</v>
      </c>
      <c r="Q283" s="120">
        <f t="shared" si="110"/>
        <v>213.27099999999999</v>
      </c>
      <c r="R283" s="96">
        <f t="shared" si="111"/>
        <v>446</v>
      </c>
      <c r="S283" s="19">
        <f t="shared" si="112"/>
        <v>44.03611157532859</v>
      </c>
      <c r="T283" s="125">
        <f t="shared" si="102"/>
        <v>2002.1565763073886</v>
      </c>
      <c r="U283" s="94" t="s">
        <v>185</v>
      </c>
      <c r="V283" s="19">
        <v>21284.974606280866</v>
      </c>
      <c r="W283" s="95">
        <f t="shared" si="113"/>
        <v>3.8181105332409115E-4</v>
      </c>
      <c r="X283" s="19">
        <f t="shared" si="106"/>
        <v>206.65398027140941</v>
      </c>
      <c r="Y283" s="19">
        <f t="shared" si="105"/>
        <v>21491.628586552277</v>
      </c>
      <c r="Z283" s="19">
        <v>0</v>
      </c>
      <c r="AA283" s="96">
        <v>384</v>
      </c>
      <c r="AB283" s="19">
        <f t="shared" si="107"/>
        <v>55.96778277747989</v>
      </c>
      <c r="AC283" s="19">
        <f t="shared" si="108"/>
        <v>671.61339332975865</v>
      </c>
    </row>
    <row r="284" spans="1:29" x14ac:dyDescent="0.25">
      <c r="A284" s="119" t="s">
        <v>145</v>
      </c>
      <c r="B284" s="94" t="s">
        <v>185</v>
      </c>
      <c r="C284" s="120">
        <v>20848.099999999999</v>
      </c>
      <c r="D284" s="120">
        <f t="shared" si="103"/>
        <v>208.48099999999999</v>
      </c>
      <c r="E284" s="121">
        <v>480</v>
      </c>
      <c r="F284" s="120">
        <f t="shared" si="104"/>
        <v>42.99920625</v>
      </c>
      <c r="G284" s="123">
        <v>945.29</v>
      </c>
      <c r="H284" s="124">
        <f t="shared" si="97"/>
        <v>3.3047958327146656E-4</v>
      </c>
      <c r="I284" s="122">
        <f t="shared" si="98"/>
        <v>478.99522756483481</v>
      </c>
      <c r="J284" s="122">
        <f t="shared" si="99"/>
        <v>21327.095227564834</v>
      </c>
      <c r="K284" s="120">
        <f>'[1]diciembre 2014 actual con compr'!D258</f>
        <v>213.27</v>
      </c>
      <c r="L284" s="96">
        <v>458</v>
      </c>
      <c r="M284" s="122">
        <f t="shared" si="109"/>
        <v>44.036103116953782</v>
      </c>
      <c r="N284" s="123">
        <f t="shared" si="100"/>
        <v>1473.7232374034454</v>
      </c>
      <c r="O284" s="94" t="s">
        <v>185</v>
      </c>
      <c r="P284" s="19">
        <v>21327.1</v>
      </c>
      <c r="Q284" s="120">
        <f t="shared" si="110"/>
        <v>213.27099999999999</v>
      </c>
      <c r="R284" s="96">
        <f t="shared" si="111"/>
        <v>446</v>
      </c>
      <c r="S284" s="19">
        <f t="shared" si="112"/>
        <v>44.03611157532859</v>
      </c>
      <c r="T284" s="125">
        <f t="shared" si="102"/>
        <v>2002.1565763073886</v>
      </c>
      <c r="U284" s="94" t="s">
        <v>185</v>
      </c>
      <c r="V284" s="19">
        <v>21284.974606280866</v>
      </c>
      <c r="W284" s="95">
        <f t="shared" si="113"/>
        <v>3.8181105332409115E-4</v>
      </c>
      <c r="X284" s="19">
        <f t="shared" si="106"/>
        <v>206.65398027140941</v>
      </c>
      <c r="Y284" s="19">
        <f t="shared" si="105"/>
        <v>21491.628586552277</v>
      </c>
      <c r="Z284" s="19">
        <v>0</v>
      </c>
      <c r="AA284" s="96">
        <v>384</v>
      </c>
      <c r="AB284" s="19">
        <f t="shared" si="107"/>
        <v>55.96778277747989</v>
      </c>
      <c r="AC284" s="19">
        <f t="shared" si="108"/>
        <v>671.61339332975865</v>
      </c>
    </row>
    <row r="285" spans="1:29" x14ac:dyDescent="0.25">
      <c r="A285" s="119" t="s">
        <v>145</v>
      </c>
      <c r="B285" s="94" t="s">
        <v>185</v>
      </c>
      <c r="C285" s="120">
        <v>20848.099999999999</v>
      </c>
      <c r="D285" s="120">
        <f t="shared" si="103"/>
        <v>208.48099999999999</v>
      </c>
      <c r="E285" s="121">
        <v>480</v>
      </c>
      <c r="F285" s="120">
        <f t="shared" si="104"/>
        <v>42.99920625</v>
      </c>
      <c r="G285" s="123">
        <v>945.29</v>
      </c>
      <c r="H285" s="124">
        <f t="shared" si="97"/>
        <v>3.3047958327146656E-4</v>
      </c>
      <c r="I285" s="122">
        <f t="shared" si="98"/>
        <v>478.99522756483481</v>
      </c>
      <c r="J285" s="122">
        <f t="shared" si="99"/>
        <v>21327.095227564834</v>
      </c>
      <c r="K285" s="120">
        <f>'[1]diciembre 2014 actual con compr'!D259</f>
        <v>213.27</v>
      </c>
      <c r="L285" s="96">
        <v>458</v>
      </c>
      <c r="M285" s="122">
        <f t="shared" si="109"/>
        <v>44.036103116953782</v>
      </c>
      <c r="N285" s="123">
        <f t="shared" si="100"/>
        <v>1473.7232374034454</v>
      </c>
      <c r="O285" s="94" t="s">
        <v>185</v>
      </c>
      <c r="P285" s="19">
        <v>21327.1</v>
      </c>
      <c r="Q285" s="120">
        <f t="shared" si="110"/>
        <v>213.27099999999999</v>
      </c>
      <c r="R285" s="96">
        <f t="shared" si="111"/>
        <v>446</v>
      </c>
      <c r="S285" s="19">
        <f t="shared" si="112"/>
        <v>44.03611157532859</v>
      </c>
      <c r="T285" s="125">
        <f t="shared" si="102"/>
        <v>2002.1565763073886</v>
      </c>
      <c r="U285" s="94" t="s">
        <v>185</v>
      </c>
      <c r="V285" s="19">
        <v>21284.974606280866</v>
      </c>
      <c r="W285" s="95">
        <f t="shared" si="113"/>
        <v>3.8181105332409115E-4</v>
      </c>
      <c r="X285" s="19">
        <f t="shared" si="106"/>
        <v>206.65398027140941</v>
      </c>
      <c r="Y285" s="19">
        <f t="shared" si="105"/>
        <v>21491.628586552277</v>
      </c>
      <c r="Z285" s="19">
        <v>0</v>
      </c>
      <c r="AA285" s="96">
        <v>384</v>
      </c>
      <c r="AB285" s="19">
        <f t="shared" si="107"/>
        <v>55.96778277747989</v>
      </c>
      <c r="AC285" s="19">
        <f t="shared" si="108"/>
        <v>671.61339332975865</v>
      </c>
    </row>
    <row r="286" spans="1:29" x14ac:dyDescent="0.25">
      <c r="A286" s="119" t="s">
        <v>145</v>
      </c>
      <c r="B286" s="94" t="s">
        <v>185</v>
      </c>
      <c r="C286" s="120">
        <v>20848.099999999999</v>
      </c>
      <c r="D286" s="120">
        <f t="shared" si="103"/>
        <v>208.48099999999999</v>
      </c>
      <c r="E286" s="121">
        <v>480</v>
      </c>
      <c r="F286" s="120">
        <f t="shared" si="104"/>
        <v>42.99920625</v>
      </c>
      <c r="G286" s="123">
        <v>945.29</v>
      </c>
      <c r="H286" s="124">
        <f t="shared" si="97"/>
        <v>3.3047958327146656E-4</v>
      </c>
      <c r="I286" s="122">
        <f t="shared" si="98"/>
        <v>478.99522756483481</v>
      </c>
      <c r="J286" s="122">
        <f t="shared" si="99"/>
        <v>21327.095227564834</v>
      </c>
      <c r="K286" s="120">
        <f>'[1]diciembre 2014 actual con compr'!D260</f>
        <v>213.27</v>
      </c>
      <c r="L286" s="96">
        <v>458</v>
      </c>
      <c r="M286" s="122">
        <f t="shared" si="109"/>
        <v>44.036103116953782</v>
      </c>
      <c r="N286" s="123">
        <f t="shared" si="100"/>
        <v>1473.7232374034454</v>
      </c>
      <c r="O286" s="94" t="s">
        <v>185</v>
      </c>
      <c r="P286" s="19">
        <v>21327.1</v>
      </c>
      <c r="Q286" s="120">
        <f t="shared" si="110"/>
        <v>213.27099999999999</v>
      </c>
      <c r="R286" s="96">
        <f t="shared" si="111"/>
        <v>446</v>
      </c>
      <c r="S286" s="19">
        <f t="shared" si="112"/>
        <v>44.03611157532859</v>
      </c>
      <c r="T286" s="125">
        <f t="shared" si="102"/>
        <v>2002.1565763073886</v>
      </c>
      <c r="U286" s="94" t="s">
        <v>185</v>
      </c>
      <c r="V286" s="19">
        <v>29798.964448793213</v>
      </c>
      <c r="W286" s="95">
        <f t="shared" si="113"/>
        <v>5.3453547465372761E-4</v>
      </c>
      <c r="X286" s="19">
        <f t="shared" si="106"/>
        <v>289.31557237997316</v>
      </c>
      <c r="Y286" s="19">
        <f t="shared" si="105"/>
        <v>30088.280021173185</v>
      </c>
      <c r="Z286" s="19">
        <v>0</v>
      </c>
      <c r="AA286" s="96">
        <v>384</v>
      </c>
      <c r="AB286" s="19">
        <f t="shared" si="107"/>
        <v>78.35489588847183</v>
      </c>
      <c r="AC286" s="19">
        <f t="shared" si="108"/>
        <v>940.25875066166191</v>
      </c>
    </row>
    <row r="287" spans="1:29" x14ac:dyDescent="0.25">
      <c r="A287" s="119" t="s">
        <v>145</v>
      </c>
      <c r="B287" s="94" t="s">
        <v>185</v>
      </c>
      <c r="C287" s="120">
        <v>20848.099999999999</v>
      </c>
      <c r="D287" s="120">
        <f t="shared" si="103"/>
        <v>208.48099999999999</v>
      </c>
      <c r="E287" s="121">
        <v>480</v>
      </c>
      <c r="F287" s="120">
        <f t="shared" si="104"/>
        <v>42.99920625</v>
      </c>
      <c r="G287" s="123">
        <v>945.29</v>
      </c>
      <c r="H287" s="124">
        <f t="shared" ref="H287:H350" si="114">C287/$C$409</f>
        <v>3.3047958327146656E-4</v>
      </c>
      <c r="I287" s="122">
        <f t="shared" si="98"/>
        <v>478.99522756483481</v>
      </c>
      <c r="J287" s="122">
        <f t="shared" si="99"/>
        <v>21327.095227564834</v>
      </c>
      <c r="K287" s="120">
        <f>'[1]diciembre 2014 actual con compr'!D261</f>
        <v>213.27</v>
      </c>
      <c r="L287" s="96">
        <v>458</v>
      </c>
      <c r="M287" s="122">
        <f t="shared" si="109"/>
        <v>44.036103116953782</v>
      </c>
      <c r="N287" s="123">
        <f t="shared" si="100"/>
        <v>1473.7232374034454</v>
      </c>
      <c r="O287" s="94" t="s">
        <v>185</v>
      </c>
      <c r="P287" s="19">
        <v>21327.1</v>
      </c>
      <c r="Q287" s="120">
        <f t="shared" si="110"/>
        <v>213.27099999999999</v>
      </c>
      <c r="R287" s="96">
        <f t="shared" si="111"/>
        <v>446</v>
      </c>
      <c r="S287" s="19">
        <f t="shared" si="112"/>
        <v>44.03611157532859</v>
      </c>
      <c r="T287" s="125">
        <f t="shared" si="102"/>
        <v>2002.1565763073886</v>
      </c>
      <c r="U287" s="94" t="s">
        <v>185</v>
      </c>
      <c r="V287" s="19">
        <v>21284.974606280866</v>
      </c>
      <c r="W287" s="95">
        <f t="shared" si="113"/>
        <v>3.8181105332409115E-4</v>
      </c>
      <c r="X287" s="19">
        <f t="shared" si="106"/>
        <v>206.65398027140941</v>
      </c>
      <c r="Y287" s="19">
        <f t="shared" si="105"/>
        <v>21491.628586552277</v>
      </c>
      <c r="Z287" s="19">
        <v>0</v>
      </c>
      <c r="AA287" s="96">
        <v>384</v>
      </c>
      <c r="AB287" s="19">
        <f t="shared" si="107"/>
        <v>55.96778277747989</v>
      </c>
      <c r="AC287" s="19">
        <f t="shared" si="108"/>
        <v>671.61339332975865</v>
      </c>
    </row>
    <row r="288" spans="1:29" x14ac:dyDescent="0.25">
      <c r="A288" s="119" t="s">
        <v>145</v>
      </c>
      <c r="B288" s="94" t="s">
        <v>185</v>
      </c>
      <c r="C288" s="120">
        <v>20848.099999999999</v>
      </c>
      <c r="D288" s="120">
        <f t="shared" si="103"/>
        <v>208.48099999999999</v>
      </c>
      <c r="E288" s="121">
        <v>480</v>
      </c>
      <c r="F288" s="120">
        <f t="shared" si="104"/>
        <v>42.99920625</v>
      </c>
      <c r="G288" s="123">
        <v>945.29</v>
      </c>
      <c r="H288" s="124">
        <f t="shared" si="114"/>
        <v>3.3047958327146656E-4</v>
      </c>
      <c r="I288" s="122">
        <f t="shared" si="98"/>
        <v>478.99522756483481</v>
      </c>
      <c r="J288" s="122">
        <f t="shared" si="99"/>
        <v>21327.095227564834</v>
      </c>
      <c r="K288" s="120">
        <f>'[1]diciembre 2014 actual con compr'!D262</f>
        <v>213.27</v>
      </c>
      <c r="L288" s="96">
        <v>458</v>
      </c>
      <c r="M288" s="122">
        <f t="shared" si="109"/>
        <v>44.036103116953782</v>
      </c>
      <c r="N288" s="123">
        <f t="shared" si="100"/>
        <v>1473.7232374034454</v>
      </c>
      <c r="O288" s="94" t="s">
        <v>185</v>
      </c>
      <c r="P288" s="19">
        <v>21327.1</v>
      </c>
      <c r="Q288" s="120">
        <f t="shared" si="110"/>
        <v>213.27099999999999</v>
      </c>
      <c r="R288" s="96">
        <f t="shared" si="111"/>
        <v>446</v>
      </c>
      <c r="S288" s="19">
        <f t="shared" si="112"/>
        <v>44.03611157532859</v>
      </c>
      <c r="T288" s="125">
        <f t="shared" si="102"/>
        <v>2002.1565763073886</v>
      </c>
      <c r="U288" s="94" t="s">
        <v>185</v>
      </c>
      <c r="V288" s="19">
        <v>29798.964448793213</v>
      </c>
      <c r="W288" s="95">
        <f t="shared" si="113"/>
        <v>5.3453547465372761E-4</v>
      </c>
      <c r="X288" s="19">
        <f t="shared" si="106"/>
        <v>289.31557237997316</v>
      </c>
      <c r="Y288" s="19">
        <f t="shared" si="105"/>
        <v>30088.280021173185</v>
      </c>
      <c r="Z288" s="19">
        <v>0</v>
      </c>
      <c r="AA288" s="96">
        <v>384</v>
      </c>
      <c r="AB288" s="19">
        <f t="shared" si="107"/>
        <v>78.35489588847183</v>
      </c>
      <c r="AC288" s="19">
        <f t="shared" si="108"/>
        <v>940.25875066166191</v>
      </c>
    </row>
    <row r="289" spans="1:29" x14ac:dyDescent="0.25">
      <c r="A289" s="119" t="s">
        <v>145</v>
      </c>
      <c r="B289" s="94" t="s">
        <v>185</v>
      </c>
      <c r="C289" s="120">
        <v>20848.099999999999</v>
      </c>
      <c r="D289" s="120">
        <f t="shared" si="103"/>
        <v>208.48099999999999</v>
      </c>
      <c r="E289" s="121">
        <v>480</v>
      </c>
      <c r="F289" s="120">
        <f t="shared" si="104"/>
        <v>42.99920625</v>
      </c>
      <c r="G289" s="123">
        <v>945.29</v>
      </c>
      <c r="H289" s="124">
        <f t="shared" si="114"/>
        <v>3.3047958327146656E-4</v>
      </c>
      <c r="I289" s="122">
        <f t="shared" si="98"/>
        <v>478.99522756483481</v>
      </c>
      <c r="J289" s="122">
        <f t="shared" si="99"/>
        <v>21327.095227564834</v>
      </c>
      <c r="K289" s="120">
        <f>'[1]diciembre 2014 actual con compr'!D263</f>
        <v>213.27</v>
      </c>
      <c r="L289" s="96">
        <v>458</v>
      </c>
      <c r="M289" s="122">
        <f t="shared" si="109"/>
        <v>44.036103116953782</v>
      </c>
      <c r="N289" s="123">
        <f t="shared" si="100"/>
        <v>1473.7232374034454</v>
      </c>
      <c r="O289" s="94" t="s">
        <v>185</v>
      </c>
      <c r="P289" s="19">
        <v>21327.1</v>
      </c>
      <c r="Q289" s="120">
        <f t="shared" si="110"/>
        <v>213.27099999999999</v>
      </c>
      <c r="R289" s="96">
        <f t="shared" si="111"/>
        <v>446</v>
      </c>
      <c r="S289" s="19">
        <f t="shared" si="112"/>
        <v>44.03611157532859</v>
      </c>
      <c r="T289" s="125">
        <f t="shared" si="102"/>
        <v>2002.1565763073886</v>
      </c>
      <c r="U289" s="94" t="s">
        <v>185</v>
      </c>
      <c r="V289" s="19">
        <v>21284.974606280866</v>
      </c>
      <c r="W289" s="95">
        <f t="shared" si="113"/>
        <v>3.8181105332409115E-4</v>
      </c>
      <c r="X289" s="19">
        <f t="shared" si="106"/>
        <v>206.65398027140941</v>
      </c>
      <c r="Y289" s="19">
        <f t="shared" si="105"/>
        <v>21491.628586552277</v>
      </c>
      <c r="Z289" s="19">
        <v>0</v>
      </c>
      <c r="AA289" s="96">
        <v>384</v>
      </c>
      <c r="AB289" s="19">
        <f t="shared" si="107"/>
        <v>55.96778277747989</v>
      </c>
      <c r="AC289" s="19">
        <f t="shared" si="108"/>
        <v>671.61339332975865</v>
      </c>
    </row>
    <row r="290" spans="1:29" x14ac:dyDescent="0.25">
      <c r="A290" s="119" t="s">
        <v>145</v>
      </c>
      <c r="B290" s="94" t="s">
        <v>185</v>
      </c>
      <c r="C290" s="120">
        <v>20848.099999999999</v>
      </c>
      <c r="D290" s="120">
        <f t="shared" si="103"/>
        <v>208.48099999999999</v>
      </c>
      <c r="E290" s="121">
        <v>480</v>
      </c>
      <c r="F290" s="120">
        <f t="shared" si="104"/>
        <v>42.99920625</v>
      </c>
      <c r="G290" s="123">
        <v>945.29</v>
      </c>
      <c r="H290" s="124">
        <f t="shared" si="114"/>
        <v>3.3047958327146656E-4</v>
      </c>
      <c r="I290" s="122">
        <f t="shared" si="98"/>
        <v>478.99522756483481</v>
      </c>
      <c r="J290" s="122">
        <f t="shared" si="99"/>
        <v>21327.095227564834</v>
      </c>
      <c r="K290" s="120">
        <f>'[1]diciembre 2014 actual con compr'!D264</f>
        <v>213.27</v>
      </c>
      <c r="L290" s="96">
        <v>458</v>
      </c>
      <c r="M290" s="122">
        <f t="shared" si="109"/>
        <v>44.036103116953782</v>
      </c>
      <c r="N290" s="123">
        <f t="shared" si="100"/>
        <v>1473.7232374034454</v>
      </c>
      <c r="O290" s="94" t="s">
        <v>185</v>
      </c>
      <c r="P290" s="19">
        <v>21327.1</v>
      </c>
      <c r="Q290" s="120">
        <f t="shared" si="110"/>
        <v>213.27099999999999</v>
      </c>
      <c r="R290" s="96">
        <f t="shared" si="111"/>
        <v>446</v>
      </c>
      <c r="S290" s="19">
        <f t="shared" si="112"/>
        <v>44.03611157532859</v>
      </c>
      <c r="T290" s="125">
        <f t="shared" si="102"/>
        <v>2002.1565763073886</v>
      </c>
      <c r="U290" s="94" t="s">
        <v>185</v>
      </c>
      <c r="V290" s="19">
        <v>21284.974606280866</v>
      </c>
      <c r="W290" s="95">
        <f t="shared" si="113"/>
        <v>3.8181105332409115E-4</v>
      </c>
      <c r="X290" s="19">
        <f t="shared" si="106"/>
        <v>206.65398027140941</v>
      </c>
      <c r="Y290" s="19">
        <f t="shared" si="105"/>
        <v>21491.628586552277</v>
      </c>
      <c r="Z290" s="19">
        <v>0</v>
      </c>
      <c r="AA290" s="96">
        <v>384</v>
      </c>
      <c r="AB290" s="19">
        <f t="shared" si="107"/>
        <v>55.96778277747989</v>
      </c>
      <c r="AC290" s="19">
        <f t="shared" si="108"/>
        <v>671.61339332975865</v>
      </c>
    </row>
    <row r="291" spans="1:29" x14ac:dyDescent="0.25">
      <c r="A291" s="119" t="s">
        <v>145</v>
      </c>
      <c r="B291" s="94" t="s">
        <v>185</v>
      </c>
      <c r="C291" s="120">
        <v>20848.099999999999</v>
      </c>
      <c r="D291" s="120">
        <f t="shared" si="103"/>
        <v>208.48099999999999</v>
      </c>
      <c r="E291" s="121">
        <v>480</v>
      </c>
      <c r="F291" s="120">
        <f t="shared" si="104"/>
        <v>42.99920625</v>
      </c>
      <c r="G291" s="123">
        <v>945.29</v>
      </c>
      <c r="H291" s="124">
        <f t="shared" si="114"/>
        <v>3.3047958327146656E-4</v>
      </c>
      <c r="I291" s="122">
        <f t="shared" si="98"/>
        <v>478.99522756483481</v>
      </c>
      <c r="J291" s="122">
        <f t="shared" si="99"/>
        <v>21327.095227564834</v>
      </c>
      <c r="K291" s="120">
        <f>'[1]diciembre 2014 actual con compr'!D265</f>
        <v>213.27</v>
      </c>
      <c r="L291" s="96">
        <v>458</v>
      </c>
      <c r="M291" s="122">
        <f t="shared" si="109"/>
        <v>44.036103116953782</v>
      </c>
      <c r="N291" s="123">
        <f t="shared" si="100"/>
        <v>1473.7232374034454</v>
      </c>
      <c r="O291" s="94" t="s">
        <v>185</v>
      </c>
      <c r="P291" s="19">
        <v>21327.1</v>
      </c>
      <c r="Q291" s="120">
        <f t="shared" si="110"/>
        <v>213.27099999999999</v>
      </c>
      <c r="R291" s="96">
        <f t="shared" si="111"/>
        <v>446</v>
      </c>
      <c r="S291" s="19">
        <f t="shared" si="112"/>
        <v>44.03611157532859</v>
      </c>
      <c r="T291" s="125">
        <f t="shared" si="102"/>
        <v>2002.1565763073886</v>
      </c>
      <c r="U291" s="94" t="s">
        <v>185</v>
      </c>
      <c r="V291" s="19">
        <v>21284.974606280866</v>
      </c>
      <c r="W291" s="95">
        <f t="shared" si="113"/>
        <v>3.8181105332409115E-4</v>
      </c>
      <c r="X291" s="19">
        <f t="shared" si="106"/>
        <v>206.65398027140941</v>
      </c>
      <c r="Y291" s="19">
        <f t="shared" si="105"/>
        <v>21491.628586552277</v>
      </c>
      <c r="Z291" s="19">
        <v>0</v>
      </c>
      <c r="AA291" s="96">
        <v>384</v>
      </c>
      <c r="AB291" s="19">
        <f t="shared" si="107"/>
        <v>55.96778277747989</v>
      </c>
      <c r="AC291" s="19">
        <f t="shared" si="108"/>
        <v>671.61339332975865</v>
      </c>
    </row>
    <row r="292" spans="1:29" x14ac:dyDescent="0.25">
      <c r="A292" s="119" t="s">
        <v>145</v>
      </c>
      <c r="B292" s="94" t="s">
        <v>185</v>
      </c>
      <c r="C292" s="120">
        <v>20848.099999999999</v>
      </c>
      <c r="D292" s="120">
        <f t="shared" si="103"/>
        <v>208.48099999999999</v>
      </c>
      <c r="E292" s="121">
        <v>480</v>
      </c>
      <c r="F292" s="120">
        <f t="shared" si="104"/>
        <v>42.99920625</v>
      </c>
      <c r="G292" s="123">
        <v>945.29</v>
      </c>
      <c r="H292" s="124">
        <f t="shared" si="114"/>
        <v>3.3047958327146656E-4</v>
      </c>
      <c r="I292" s="122">
        <f t="shared" si="98"/>
        <v>478.99522756483481</v>
      </c>
      <c r="J292" s="122">
        <f t="shared" si="99"/>
        <v>21327.095227564834</v>
      </c>
      <c r="K292" s="120">
        <f>'[1]diciembre 2014 actual con compr'!D266</f>
        <v>213.27</v>
      </c>
      <c r="L292" s="96">
        <v>458</v>
      </c>
      <c r="M292" s="122">
        <f t="shared" si="109"/>
        <v>44.036103116953782</v>
      </c>
      <c r="N292" s="123">
        <f t="shared" si="100"/>
        <v>1473.7232374034454</v>
      </c>
      <c r="O292" s="94" t="s">
        <v>185</v>
      </c>
      <c r="P292" s="19">
        <v>21327.1</v>
      </c>
      <c r="Q292" s="120">
        <f t="shared" si="110"/>
        <v>213.27099999999999</v>
      </c>
      <c r="R292" s="96">
        <f t="shared" si="111"/>
        <v>446</v>
      </c>
      <c r="S292" s="19">
        <f t="shared" si="112"/>
        <v>44.03611157532859</v>
      </c>
      <c r="T292" s="125">
        <f t="shared" si="102"/>
        <v>2002.1565763073886</v>
      </c>
      <c r="U292" s="94" t="s">
        <v>185</v>
      </c>
      <c r="V292" s="19">
        <v>21284.974606280866</v>
      </c>
      <c r="W292" s="95">
        <f t="shared" si="113"/>
        <v>3.8181105332409115E-4</v>
      </c>
      <c r="X292" s="19">
        <f t="shared" si="106"/>
        <v>206.65398027140941</v>
      </c>
      <c r="Y292" s="19">
        <f t="shared" si="105"/>
        <v>21491.628586552277</v>
      </c>
      <c r="Z292" s="19">
        <v>0</v>
      </c>
      <c r="AA292" s="96">
        <v>384</v>
      </c>
      <c r="AB292" s="19">
        <f t="shared" si="107"/>
        <v>55.96778277747989</v>
      </c>
      <c r="AC292" s="19">
        <f t="shared" si="108"/>
        <v>671.61339332975865</v>
      </c>
    </row>
    <row r="293" spans="1:29" x14ac:dyDescent="0.25">
      <c r="A293" s="119" t="s">
        <v>145</v>
      </c>
      <c r="B293" s="94" t="s">
        <v>185</v>
      </c>
      <c r="C293" s="120">
        <v>20848.099999999999</v>
      </c>
      <c r="D293" s="120">
        <f t="shared" si="103"/>
        <v>208.48099999999999</v>
      </c>
      <c r="E293" s="121">
        <v>480</v>
      </c>
      <c r="F293" s="120">
        <f t="shared" si="104"/>
        <v>42.99920625</v>
      </c>
      <c r="G293" s="123">
        <v>945.29</v>
      </c>
      <c r="H293" s="124">
        <f t="shared" si="114"/>
        <v>3.3047958327146656E-4</v>
      </c>
      <c r="I293" s="122">
        <f t="shared" si="98"/>
        <v>478.99522756483481</v>
      </c>
      <c r="J293" s="122">
        <f t="shared" si="99"/>
        <v>21327.095227564834</v>
      </c>
      <c r="K293" s="120">
        <f>'[1]diciembre 2014 actual con compr'!D267</f>
        <v>213.27</v>
      </c>
      <c r="L293" s="96">
        <v>458</v>
      </c>
      <c r="M293" s="122">
        <f t="shared" si="109"/>
        <v>44.036103116953782</v>
      </c>
      <c r="N293" s="123">
        <f t="shared" si="100"/>
        <v>1473.7232374034454</v>
      </c>
      <c r="O293" s="94" t="s">
        <v>185</v>
      </c>
      <c r="P293" s="19">
        <v>21327.1</v>
      </c>
      <c r="Q293" s="120">
        <f t="shared" si="110"/>
        <v>213.27099999999999</v>
      </c>
      <c r="R293" s="96">
        <f t="shared" si="111"/>
        <v>446</v>
      </c>
      <c r="S293" s="19">
        <f t="shared" si="112"/>
        <v>44.03611157532859</v>
      </c>
      <c r="T293" s="125">
        <f t="shared" si="102"/>
        <v>2002.1565763073886</v>
      </c>
      <c r="U293" s="94" t="s">
        <v>185</v>
      </c>
      <c r="V293" s="19">
        <v>30650.363433044447</v>
      </c>
      <c r="W293" s="95">
        <f t="shared" si="113"/>
        <v>5.4980791678669119E-4</v>
      </c>
      <c r="X293" s="19">
        <f t="shared" si="106"/>
        <v>297.58173159082952</v>
      </c>
      <c r="Y293" s="19">
        <f t="shared" si="105"/>
        <v>30947.945164635275</v>
      </c>
      <c r="Z293" s="19">
        <v>0</v>
      </c>
      <c r="AA293" s="96">
        <v>384</v>
      </c>
      <c r="AB293" s="19">
        <f t="shared" si="107"/>
        <v>80.593607199571025</v>
      </c>
      <c r="AC293" s="19">
        <f t="shared" si="108"/>
        <v>967.12328639485236</v>
      </c>
    </row>
    <row r="294" spans="1:29" x14ac:dyDescent="0.25">
      <c r="A294" s="119" t="s">
        <v>145</v>
      </c>
      <c r="B294" s="94" t="s">
        <v>185</v>
      </c>
      <c r="C294" s="120">
        <v>20848.099999999999</v>
      </c>
      <c r="D294" s="120">
        <f t="shared" si="103"/>
        <v>208.48099999999999</v>
      </c>
      <c r="E294" s="121">
        <v>480</v>
      </c>
      <c r="F294" s="120">
        <f t="shared" si="104"/>
        <v>42.99920625</v>
      </c>
      <c r="G294" s="123">
        <v>945.29</v>
      </c>
      <c r="H294" s="124">
        <f t="shared" si="114"/>
        <v>3.3047958327146656E-4</v>
      </c>
      <c r="I294" s="122">
        <f t="shared" si="98"/>
        <v>478.99522756483481</v>
      </c>
      <c r="J294" s="122">
        <f t="shared" si="99"/>
        <v>21327.095227564834</v>
      </c>
      <c r="K294" s="120">
        <f>'[1]diciembre 2014 actual con compr'!D268</f>
        <v>213.27</v>
      </c>
      <c r="L294" s="96">
        <v>458</v>
      </c>
      <c r="M294" s="122">
        <f t="shared" si="109"/>
        <v>44.036103116953782</v>
      </c>
      <c r="N294" s="123">
        <f t="shared" si="100"/>
        <v>1473.7232374034454</v>
      </c>
      <c r="O294" s="94" t="s">
        <v>185</v>
      </c>
      <c r="P294" s="19">
        <v>21327.1</v>
      </c>
      <c r="Q294" s="120">
        <f t="shared" si="110"/>
        <v>213.27099999999999</v>
      </c>
      <c r="R294" s="96">
        <f t="shared" si="111"/>
        <v>446</v>
      </c>
      <c r="S294" s="19">
        <f t="shared" si="112"/>
        <v>44.03611157532859</v>
      </c>
      <c r="T294" s="125">
        <f t="shared" si="102"/>
        <v>2002.1565763073886</v>
      </c>
      <c r="U294" s="94" t="s">
        <v>185</v>
      </c>
      <c r="V294" s="19">
        <v>21284.974606280866</v>
      </c>
      <c r="W294" s="95">
        <f t="shared" si="113"/>
        <v>3.8181105332409115E-4</v>
      </c>
      <c r="X294" s="19">
        <f t="shared" si="106"/>
        <v>206.65398027140941</v>
      </c>
      <c r="Y294" s="19">
        <f t="shared" si="105"/>
        <v>21491.628586552277</v>
      </c>
      <c r="Z294" s="19">
        <v>0</v>
      </c>
      <c r="AA294" s="96">
        <v>384</v>
      </c>
      <c r="AB294" s="19">
        <f t="shared" si="107"/>
        <v>55.96778277747989</v>
      </c>
      <c r="AC294" s="19">
        <f t="shared" si="108"/>
        <v>671.61339332975865</v>
      </c>
    </row>
    <row r="295" spans="1:29" x14ac:dyDescent="0.25">
      <c r="A295" s="119" t="s">
        <v>145</v>
      </c>
      <c r="B295" s="94" t="s">
        <v>185</v>
      </c>
      <c r="C295" s="120">
        <v>20848.099999999999</v>
      </c>
      <c r="D295" s="120">
        <f t="shared" si="103"/>
        <v>208.48099999999999</v>
      </c>
      <c r="E295" s="121">
        <v>480</v>
      </c>
      <c r="F295" s="120">
        <f t="shared" si="104"/>
        <v>42.99920625</v>
      </c>
      <c r="G295" s="123">
        <v>945.29</v>
      </c>
      <c r="H295" s="124">
        <f t="shared" si="114"/>
        <v>3.3047958327146656E-4</v>
      </c>
      <c r="I295" s="122">
        <f t="shared" ref="I295:I358" si="115">H295*$AF$2</f>
        <v>478.99522756483481</v>
      </c>
      <c r="J295" s="122">
        <f t="shared" si="99"/>
        <v>21327.095227564834</v>
      </c>
      <c r="K295" s="120">
        <f>'[1]diciembre 2014 actual con compr'!D269</f>
        <v>213.27</v>
      </c>
      <c r="L295" s="96">
        <v>458</v>
      </c>
      <c r="M295" s="122">
        <f t="shared" si="109"/>
        <v>44.036103116953782</v>
      </c>
      <c r="N295" s="123">
        <f t="shared" si="100"/>
        <v>1473.7232374034454</v>
      </c>
      <c r="O295" s="94" t="s">
        <v>185</v>
      </c>
      <c r="P295" s="19">
        <v>21327.1</v>
      </c>
      <c r="Q295" s="120">
        <f t="shared" si="110"/>
        <v>213.27099999999999</v>
      </c>
      <c r="R295" s="96">
        <f t="shared" si="111"/>
        <v>446</v>
      </c>
      <c r="S295" s="19">
        <f t="shared" si="112"/>
        <v>44.03611157532859</v>
      </c>
      <c r="T295" s="125">
        <f t="shared" si="102"/>
        <v>2002.1565763073886</v>
      </c>
      <c r="U295" s="94" t="s">
        <v>185</v>
      </c>
      <c r="V295" s="19">
        <v>30650.363433044447</v>
      </c>
      <c r="W295" s="95">
        <f t="shared" si="113"/>
        <v>5.4980791678669119E-4</v>
      </c>
      <c r="X295" s="19">
        <f t="shared" si="106"/>
        <v>297.58173159082952</v>
      </c>
      <c r="Y295" s="19">
        <f t="shared" si="105"/>
        <v>30947.945164635275</v>
      </c>
      <c r="Z295" s="19">
        <v>0</v>
      </c>
      <c r="AA295" s="96">
        <v>384</v>
      </c>
      <c r="AB295" s="19">
        <f t="shared" si="107"/>
        <v>80.593607199571025</v>
      </c>
      <c r="AC295" s="19">
        <f t="shared" si="108"/>
        <v>967.12328639485236</v>
      </c>
    </row>
    <row r="296" spans="1:29" x14ac:dyDescent="0.25">
      <c r="A296" s="119" t="s">
        <v>145</v>
      </c>
      <c r="B296" s="94" t="s">
        <v>185</v>
      </c>
      <c r="C296" s="120">
        <v>20848.099999999999</v>
      </c>
      <c r="D296" s="120">
        <f t="shared" si="103"/>
        <v>208.48099999999999</v>
      </c>
      <c r="E296" s="121">
        <v>480</v>
      </c>
      <c r="F296" s="120">
        <f t="shared" si="104"/>
        <v>42.99920625</v>
      </c>
      <c r="G296" s="123">
        <v>945.29</v>
      </c>
      <c r="H296" s="124">
        <f t="shared" si="114"/>
        <v>3.3047958327146656E-4</v>
      </c>
      <c r="I296" s="122">
        <f t="shared" si="115"/>
        <v>478.99522756483481</v>
      </c>
      <c r="J296" s="122">
        <f t="shared" si="99"/>
        <v>21327.095227564834</v>
      </c>
      <c r="K296" s="120">
        <f>'[1]diciembre 2014 actual con compr'!D270</f>
        <v>213.27</v>
      </c>
      <c r="L296" s="96">
        <v>458</v>
      </c>
      <c r="M296" s="122">
        <f t="shared" si="109"/>
        <v>44.036103116953782</v>
      </c>
      <c r="N296" s="123">
        <f t="shared" si="100"/>
        <v>1473.7232374034454</v>
      </c>
      <c r="O296" s="94" t="s">
        <v>185</v>
      </c>
      <c r="P296" s="19">
        <v>21327.1</v>
      </c>
      <c r="Q296" s="120">
        <f t="shared" si="110"/>
        <v>213.27099999999999</v>
      </c>
      <c r="R296" s="96">
        <f t="shared" si="111"/>
        <v>446</v>
      </c>
      <c r="S296" s="19">
        <f t="shared" si="112"/>
        <v>44.03611157532859</v>
      </c>
      <c r="T296" s="125">
        <f t="shared" si="102"/>
        <v>2002.1565763073886</v>
      </c>
      <c r="U296" s="94" t="s">
        <v>185</v>
      </c>
      <c r="V296" s="19">
        <v>29798.964448793213</v>
      </c>
      <c r="W296" s="95">
        <f t="shared" si="113"/>
        <v>5.3453547465372761E-4</v>
      </c>
      <c r="X296" s="19">
        <f t="shared" si="106"/>
        <v>289.31557237997316</v>
      </c>
      <c r="Y296" s="19">
        <f t="shared" si="105"/>
        <v>30088.280021173185</v>
      </c>
      <c r="Z296" s="19">
        <v>0</v>
      </c>
      <c r="AA296" s="96">
        <v>384</v>
      </c>
      <c r="AB296" s="19">
        <f t="shared" si="107"/>
        <v>78.35489588847183</v>
      </c>
      <c r="AC296" s="19">
        <f t="shared" si="108"/>
        <v>940.25875066166191</v>
      </c>
    </row>
    <row r="297" spans="1:29" x14ac:dyDescent="0.25">
      <c r="A297" s="119" t="s">
        <v>145</v>
      </c>
      <c r="B297" s="94" t="s">
        <v>185</v>
      </c>
      <c r="C297" s="120">
        <v>20848.099999999999</v>
      </c>
      <c r="D297" s="120">
        <f t="shared" si="103"/>
        <v>208.48099999999999</v>
      </c>
      <c r="E297" s="121">
        <v>480</v>
      </c>
      <c r="F297" s="120">
        <f t="shared" si="104"/>
        <v>42.99920625</v>
      </c>
      <c r="G297" s="123">
        <v>945.29</v>
      </c>
      <c r="H297" s="124">
        <f t="shared" si="114"/>
        <v>3.3047958327146656E-4</v>
      </c>
      <c r="I297" s="122">
        <f t="shared" si="115"/>
        <v>478.99522756483481</v>
      </c>
      <c r="J297" s="122">
        <f t="shared" ref="J297:J360" si="116">C297+I297</f>
        <v>21327.095227564834</v>
      </c>
      <c r="K297" s="120">
        <f>'[1]diciembre 2014 actual con compr'!D271</f>
        <v>213.27</v>
      </c>
      <c r="L297" s="96">
        <v>458</v>
      </c>
      <c r="M297" s="122">
        <f t="shared" si="109"/>
        <v>44.036103116953782</v>
      </c>
      <c r="N297" s="123">
        <f t="shared" ref="N297:N360" si="117">G297+(M297*12)</f>
        <v>1473.7232374034454</v>
      </c>
      <c r="O297" s="94" t="s">
        <v>185</v>
      </c>
      <c r="P297" s="19">
        <v>21327.1</v>
      </c>
      <c r="Q297" s="120">
        <f t="shared" si="110"/>
        <v>213.27099999999999</v>
      </c>
      <c r="R297" s="96">
        <f t="shared" si="111"/>
        <v>446</v>
      </c>
      <c r="S297" s="19">
        <f t="shared" si="112"/>
        <v>44.03611157532859</v>
      </c>
      <c r="T297" s="125">
        <f t="shared" si="102"/>
        <v>2002.1565763073886</v>
      </c>
      <c r="U297" s="94" t="s">
        <v>185</v>
      </c>
      <c r="V297" s="19">
        <v>30650.363433044447</v>
      </c>
      <c r="W297" s="95">
        <f t="shared" ref="W297:W328" si="118">V297/$V$409</f>
        <v>5.4980791678669119E-4</v>
      </c>
      <c r="X297" s="19">
        <f t="shared" si="106"/>
        <v>297.58173159082952</v>
      </c>
      <c r="Y297" s="19">
        <f t="shared" si="105"/>
        <v>30947.945164635275</v>
      </c>
      <c r="Z297" s="19">
        <v>0</v>
      </c>
      <c r="AA297" s="96">
        <v>384</v>
      </c>
      <c r="AB297" s="19">
        <f t="shared" si="107"/>
        <v>80.593607199571025</v>
      </c>
      <c r="AC297" s="19">
        <f t="shared" si="108"/>
        <v>967.12328639485236</v>
      </c>
    </row>
    <row r="298" spans="1:29" x14ac:dyDescent="0.25">
      <c r="A298" s="119" t="s">
        <v>145</v>
      </c>
      <c r="B298" s="94" t="s">
        <v>185</v>
      </c>
      <c r="C298" s="120">
        <v>20848.099999999999</v>
      </c>
      <c r="D298" s="120">
        <f t="shared" si="103"/>
        <v>208.48099999999999</v>
      </c>
      <c r="E298" s="121">
        <v>480</v>
      </c>
      <c r="F298" s="120">
        <f t="shared" si="104"/>
        <v>42.99920625</v>
      </c>
      <c r="G298" s="123">
        <v>945.29</v>
      </c>
      <c r="H298" s="124">
        <f t="shared" si="114"/>
        <v>3.3047958327146656E-4</v>
      </c>
      <c r="I298" s="122">
        <f t="shared" si="115"/>
        <v>478.99522756483481</v>
      </c>
      <c r="J298" s="122">
        <f t="shared" si="116"/>
        <v>21327.095227564834</v>
      </c>
      <c r="K298" s="120">
        <f>'[1]diciembre 2014 actual con compr'!D272</f>
        <v>213.27</v>
      </c>
      <c r="L298" s="96">
        <v>458</v>
      </c>
      <c r="M298" s="122">
        <f t="shared" si="109"/>
        <v>44.036103116953782</v>
      </c>
      <c r="N298" s="123">
        <f t="shared" si="117"/>
        <v>1473.7232374034454</v>
      </c>
      <c r="O298" s="94" t="s">
        <v>185</v>
      </c>
      <c r="P298" s="19">
        <v>21327.1</v>
      </c>
      <c r="Q298" s="120">
        <f t="shared" si="110"/>
        <v>213.27099999999999</v>
      </c>
      <c r="R298" s="96">
        <f t="shared" si="111"/>
        <v>446</v>
      </c>
      <c r="S298" s="19">
        <f t="shared" si="112"/>
        <v>44.03611157532859</v>
      </c>
      <c r="T298" s="125">
        <f t="shared" si="102"/>
        <v>2002.1565763073886</v>
      </c>
      <c r="U298" s="94" t="s">
        <v>185</v>
      </c>
      <c r="V298" s="19">
        <v>30650.363433044447</v>
      </c>
      <c r="W298" s="95">
        <f t="shared" si="118"/>
        <v>5.4980791678669119E-4</v>
      </c>
      <c r="X298" s="19">
        <f t="shared" si="106"/>
        <v>297.58173159082952</v>
      </c>
      <c r="Y298" s="19">
        <f t="shared" si="105"/>
        <v>30947.945164635275</v>
      </c>
      <c r="Z298" s="19">
        <v>0</v>
      </c>
      <c r="AA298" s="96">
        <v>384</v>
      </c>
      <c r="AB298" s="19">
        <f t="shared" si="107"/>
        <v>80.593607199571025</v>
      </c>
      <c r="AC298" s="19">
        <f t="shared" si="108"/>
        <v>967.12328639485236</v>
      </c>
    </row>
    <row r="299" spans="1:29" x14ac:dyDescent="0.25">
      <c r="A299" s="119" t="s">
        <v>145</v>
      </c>
      <c r="B299" s="94" t="s">
        <v>185</v>
      </c>
      <c r="C299" s="120">
        <v>20848.099999999999</v>
      </c>
      <c r="D299" s="120">
        <f t="shared" si="103"/>
        <v>208.48099999999999</v>
      </c>
      <c r="E299" s="121">
        <v>480</v>
      </c>
      <c r="F299" s="120">
        <f t="shared" si="104"/>
        <v>42.99920625</v>
      </c>
      <c r="G299" s="123">
        <v>945.29</v>
      </c>
      <c r="H299" s="124">
        <f t="shared" si="114"/>
        <v>3.3047958327146656E-4</v>
      </c>
      <c r="I299" s="122">
        <f t="shared" si="115"/>
        <v>478.99522756483481</v>
      </c>
      <c r="J299" s="122">
        <f t="shared" si="116"/>
        <v>21327.095227564834</v>
      </c>
      <c r="K299" s="120">
        <f>'[1]diciembre 2014 actual con compr'!D273</f>
        <v>213.27</v>
      </c>
      <c r="L299" s="96">
        <v>458</v>
      </c>
      <c r="M299" s="122">
        <f t="shared" si="109"/>
        <v>44.036103116953782</v>
      </c>
      <c r="N299" s="123">
        <f t="shared" si="117"/>
        <v>1473.7232374034454</v>
      </c>
      <c r="O299" s="94" t="s">
        <v>185</v>
      </c>
      <c r="P299" s="19">
        <v>21327.1</v>
      </c>
      <c r="Q299" s="120">
        <f t="shared" si="110"/>
        <v>213.27099999999999</v>
      </c>
      <c r="R299" s="96">
        <f t="shared" si="111"/>
        <v>446</v>
      </c>
      <c r="S299" s="19">
        <f t="shared" si="112"/>
        <v>44.03611157532859</v>
      </c>
      <c r="T299" s="125">
        <f t="shared" si="102"/>
        <v>2002.1565763073886</v>
      </c>
      <c r="U299" s="94" t="s">
        <v>185</v>
      </c>
      <c r="V299" s="19">
        <v>30650.363433044447</v>
      </c>
      <c r="W299" s="95">
        <f t="shared" si="118"/>
        <v>5.4980791678669119E-4</v>
      </c>
      <c r="X299" s="19">
        <f t="shared" si="106"/>
        <v>297.58173159082952</v>
      </c>
      <c r="Y299" s="19">
        <f t="shared" si="105"/>
        <v>30947.945164635275</v>
      </c>
      <c r="Z299" s="19">
        <v>0</v>
      </c>
      <c r="AA299" s="96">
        <v>384</v>
      </c>
      <c r="AB299" s="19">
        <f t="shared" si="107"/>
        <v>80.593607199571025</v>
      </c>
      <c r="AC299" s="19">
        <f t="shared" si="108"/>
        <v>967.12328639485236</v>
      </c>
    </row>
    <row r="300" spans="1:29" x14ac:dyDescent="0.25">
      <c r="A300" s="119" t="s">
        <v>145</v>
      </c>
      <c r="B300" s="94" t="s">
        <v>185</v>
      </c>
      <c r="C300" s="120">
        <v>20848.099999999999</v>
      </c>
      <c r="D300" s="120">
        <f t="shared" si="103"/>
        <v>208.48099999999999</v>
      </c>
      <c r="E300" s="121">
        <v>480</v>
      </c>
      <c r="F300" s="120">
        <f t="shared" si="104"/>
        <v>42.99920625</v>
      </c>
      <c r="G300" s="123">
        <v>945.29</v>
      </c>
      <c r="H300" s="124">
        <f t="shared" si="114"/>
        <v>3.3047958327146656E-4</v>
      </c>
      <c r="I300" s="122">
        <f t="shared" si="115"/>
        <v>478.99522756483481</v>
      </c>
      <c r="J300" s="122">
        <f t="shared" si="116"/>
        <v>21327.095227564834</v>
      </c>
      <c r="K300" s="120">
        <f>'[1]diciembre 2014 actual con compr'!D274</f>
        <v>213.27</v>
      </c>
      <c r="L300" s="96">
        <v>458</v>
      </c>
      <c r="M300" s="122">
        <f t="shared" si="109"/>
        <v>44.036103116953782</v>
      </c>
      <c r="N300" s="123">
        <f t="shared" si="117"/>
        <v>1473.7232374034454</v>
      </c>
      <c r="O300" s="94" t="s">
        <v>185</v>
      </c>
      <c r="P300" s="19">
        <v>21327.1</v>
      </c>
      <c r="Q300" s="120">
        <f t="shared" si="110"/>
        <v>213.27099999999999</v>
      </c>
      <c r="R300" s="96">
        <f t="shared" si="111"/>
        <v>446</v>
      </c>
      <c r="S300" s="19">
        <f t="shared" si="112"/>
        <v>44.03611157532859</v>
      </c>
      <c r="T300" s="125">
        <f t="shared" si="102"/>
        <v>2002.1565763073886</v>
      </c>
      <c r="U300" s="94" t="s">
        <v>185</v>
      </c>
      <c r="V300" s="19">
        <v>17288.858953222796</v>
      </c>
      <c r="W300" s="95">
        <f t="shared" si="118"/>
        <v>3.1012850942062028E-4</v>
      </c>
      <c r="X300" s="19">
        <f t="shared" si="106"/>
        <v>167.85603850239983</v>
      </c>
      <c r="Y300" s="19">
        <f t="shared" si="105"/>
        <v>17456.714991725195</v>
      </c>
      <c r="Z300" s="19">
        <v>0</v>
      </c>
      <c r="AA300" s="96">
        <v>384</v>
      </c>
      <c r="AB300" s="19">
        <f t="shared" si="107"/>
        <v>45.460195290951027</v>
      </c>
      <c r="AC300" s="19">
        <f t="shared" si="108"/>
        <v>545.52234349141236</v>
      </c>
    </row>
    <row r="301" spans="1:29" x14ac:dyDescent="0.25">
      <c r="A301" s="119" t="s">
        <v>145</v>
      </c>
      <c r="B301" s="94" t="s">
        <v>185</v>
      </c>
      <c r="C301" s="120">
        <v>20848.099999999999</v>
      </c>
      <c r="D301" s="120">
        <f t="shared" si="103"/>
        <v>208.48099999999999</v>
      </c>
      <c r="E301" s="121">
        <v>480</v>
      </c>
      <c r="F301" s="120">
        <f t="shared" si="104"/>
        <v>42.99920625</v>
      </c>
      <c r="G301" s="123">
        <v>945.29</v>
      </c>
      <c r="H301" s="124">
        <f t="shared" si="114"/>
        <v>3.3047958327146656E-4</v>
      </c>
      <c r="I301" s="122">
        <f t="shared" si="115"/>
        <v>478.99522756483481</v>
      </c>
      <c r="J301" s="122">
        <f t="shared" si="116"/>
        <v>21327.095227564834</v>
      </c>
      <c r="K301" s="120">
        <f>'[1]diciembre 2014 actual con compr'!D275</f>
        <v>213.27</v>
      </c>
      <c r="L301" s="96">
        <v>458</v>
      </c>
      <c r="M301" s="122">
        <f t="shared" si="109"/>
        <v>44.036103116953782</v>
      </c>
      <c r="N301" s="123">
        <f t="shared" si="117"/>
        <v>1473.7232374034454</v>
      </c>
      <c r="O301" s="94" t="s">
        <v>185</v>
      </c>
      <c r="P301" s="19">
        <v>21327.1</v>
      </c>
      <c r="Q301" s="120">
        <f t="shared" si="110"/>
        <v>213.27099999999999</v>
      </c>
      <c r="R301" s="96">
        <f t="shared" si="111"/>
        <v>446</v>
      </c>
      <c r="S301" s="19">
        <f t="shared" si="112"/>
        <v>44.03611157532859</v>
      </c>
      <c r="T301" s="125">
        <f t="shared" si="102"/>
        <v>2002.1565763073886</v>
      </c>
      <c r="U301" s="94" t="s">
        <v>185</v>
      </c>
      <c r="V301" s="19">
        <v>17288.858953222796</v>
      </c>
      <c r="W301" s="95">
        <f t="shared" si="118"/>
        <v>3.1012850942062028E-4</v>
      </c>
      <c r="X301" s="19">
        <f t="shared" si="106"/>
        <v>167.85603850239983</v>
      </c>
      <c r="Y301" s="19">
        <f t="shared" si="105"/>
        <v>17456.714991725195</v>
      </c>
      <c r="Z301" s="19">
        <v>0</v>
      </c>
      <c r="AA301" s="96">
        <v>384</v>
      </c>
      <c r="AB301" s="19">
        <f t="shared" si="107"/>
        <v>45.460195290951027</v>
      </c>
      <c r="AC301" s="19">
        <f t="shared" si="108"/>
        <v>545.52234349141236</v>
      </c>
    </row>
    <row r="302" spans="1:29" x14ac:dyDescent="0.25">
      <c r="A302" s="119" t="s">
        <v>145</v>
      </c>
      <c r="B302" s="94" t="s">
        <v>185</v>
      </c>
      <c r="C302" s="120">
        <v>20848.099999999999</v>
      </c>
      <c r="D302" s="120">
        <f t="shared" si="103"/>
        <v>208.48099999999999</v>
      </c>
      <c r="E302" s="121">
        <v>480</v>
      </c>
      <c r="F302" s="120">
        <f t="shared" si="104"/>
        <v>42.99920625</v>
      </c>
      <c r="G302" s="123">
        <v>945.29</v>
      </c>
      <c r="H302" s="124">
        <f t="shared" si="114"/>
        <v>3.3047958327146656E-4</v>
      </c>
      <c r="I302" s="122">
        <f t="shared" si="115"/>
        <v>478.99522756483481</v>
      </c>
      <c r="J302" s="122">
        <f t="shared" si="116"/>
        <v>21327.095227564834</v>
      </c>
      <c r="K302" s="120">
        <f>'[1]diciembre 2014 actual con compr'!D276</f>
        <v>213.27</v>
      </c>
      <c r="L302" s="96">
        <v>458</v>
      </c>
      <c r="M302" s="122">
        <f t="shared" si="109"/>
        <v>44.036103116953782</v>
      </c>
      <c r="N302" s="123">
        <f t="shared" si="117"/>
        <v>1473.7232374034454</v>
      </c>
      <c r="O302" s="94" t="s">
        <v>185</v>
      </c>
      <c r="P302" s="19">
        <v>21327.1</v>
      </c>
      <c r="Q302" s="120">
        <f t="shared" si="110"/>
        <v>213.27099999999999</v>
      </c>
      <c r="R302" s="96">
        <f t="shared" si="111"/>
        <v>446</v>
      </c>
      <c r="S302" s="19">
        <f t="shared" si="112"/>
        <v>44.03611157532859</v>
      </c>
      <c r="T302" s="125">
        <f t="shared" si="102"/>
        <v>2002.1565763073886</v>
      </c>
      <c r="U302" s="94" t="s">
        <v>185</v>
      </c>
      <c r="V302" s="19">
        <v>17288.858953222796</v>
      </c>
      <c r="W302" s="95">
        <f t="shared" si="118"/>
        <v>3.1012850942062028E-4</v>
      </c>
      <c r="X302" s="19">
        <f t="shared" si="106"/>
        <v>167.85603850239983</v>
      </c>
      <c r="Y302" s="19">
        <f t="shared" si="105"/>
        <v>17456.714991725195</v>
      </c>
      <c r="Z302" s="19">
        <v>0</v>
      </c>
      <c r="AA302" s="96">
        <v>384</v>
      </c>
      <c r="AB302" s="19">
        <f t="shared" si="107"/>
        <v>45.460195290951027</v>
      </c>
      <c r="AC302" s="19">
        <f t="shared" si="108"/>
        <v>545.52234349141236</v>
      </c>
    </row>
    <row r="303" spans="1:29" x14ac:dyDescent="0.25">
      <c r="A303" s="119" t="s">
        <v>145</v>
      </c>
      <c r="B303" s="94" t="s">
        <v>185</v>
      </c>
      <c r="C303" s="120">
        <v>20848.099999999999</v>
      </c>
      <c r="D303" s="120">
        <f t="shared" si="103"/>
        <v>208.48099999999999</v>
      </c>
      <c r="E303" s="121">
        <v>480</v>
      </c>
      <c r="F303" s="120">
        <f t="shared" si="104"/>
        <v>42.99920625</v>
      </c>
      <c r="G303" s="123">
        <v>945.29</v>
      </c>
      <c r="H303" s="124">
        <f t="shared" si="114"/>
        <v>3.3047958327146656E-4</v>
      </c>
      <c r="I303" s="122">
        <f t="shared" si="115"/>
        <v>478.99522756483481</v>
      </c>
      <c r="J303" s="122">
        <f t="shared" si="116"/>
        <v>21327.095227564834</v>
      </c>
      <c r="K303" s="120">
        <f>'[1]diciembre 2014 actual con compr'!D277</f>
        <v>213.27</v>
      </c>
      <c r="L303" s="96">
        <v>458</v>
      </c>
      <c r="M303" s="122">
        <f t="shared" si="109"/>
        <v>44.036103116953782</v>
      </c>
      <c r="N303" s="123">
        <f t="shared" si="117"/>
        <v>1473.7232374034454</v>
      </c>
      <c r="O303" s="94" t="s">
        <v>185</v>
      </c>
      <c r="P303" s="19">
        <v>21327.1</v>
      </c>
      <c r="Q303" s="120">
        <f t="shared" si="110"/>
        <v>213.27099999999999</v>
      </c>
      <c r="R303" s="96">
        <f t="shared" si="111"/>
        <v>446</v>
      </c>
      <c r="S303" s="19">
        <f t="shared" si="112"/>
        <v>44.03611157532859</v>
      </c>
      <c r="T303" s="125">
        <f t="shared" si="102"/>
        <v>2002.1565763073886</v>
      </c>
      <c r="U303" s="94" t="s">
        <v>185</v>
      </c>
      <c r="V303" s="19">
        <v>17288.858953222796</v>
      </c>
      <c r="W303" s="95">
        <f t="shared" si="118"/>
        <v>3.1012850942062028E-4</v>
      </c>
      <c r="X303" s="19">
        <f t="shared" si="106"/>
        <v>167.85603850239983</v>
      </c>
      <c r="Y303" s="19">
        <f t="shared" si="105"/>
        <v>17456.714991725195</v>
      </c>
      <c r="Z303" s="19">
        <v>0</v>
      </c>
      <c r="AA303" s="96">
        <v>384</v>
      </c>
      <c r="AB303" s="19">
        <f t="shared" si="107"/>
        <v>45.460195290951027</v>
      </c>
      <c r="AC303" s="19">
        <f t="shared" si="108"/>
        <v>545.52234349141236</v>
      </c>
    </row>
    <row r="304" spans="1:29" x14ac:dyDescent="0.25">
      <c r="A304" s="119" t="s">
        <v>145</v>
      </c>
      <c r="B304" s="94" t="s">
        <v>185</v>
      </c>
      <c r="C304" s="120">
        <v>20848.099999999999</v>
      </c>
      <c r="D304" s="120">
        <f t="shared" si="103"/>
        <v>208.48099999999999</v>
      </c>
      <c r="E304" s="121">
        <v>480</v>
      </c>
      <c r="F304" s="120">
        <f t="shared" si="104"/>
        <v>42.99920625</v>
      </c>
      <c r="G304" s="123">
        <v>945.29</v>
      </c>
      <c r="H304" s="124">
        <f t="shared" si="114"/>
        <v>3.3047958327146656E-4</v>
      </c>
      <c r="I304" s="122">
        <f t="shared" si="115"/>
        <v>478.99522756483481</v>
      </c>
      <c r="J304" s="122">
        <f t="shared" si="116"/>
        <v>21327.095227564834</v>
      </c>
      <c r="K304" s="120">
        <f>'[1]diciembre 2014 actual con compr'!D278</f>
        <v>213.27</v>
      </c>
      <c r="L304" s="96">
        <v>458</v>
      </c>
      <c r="M304" s="122">
        <f t="shared" si="109"/>
        <v>44.036103116953782</v>
      </c>
      <c r="N304" s="123">
        <f t="shared" si="117"/>
        <v>1473.7232374034454</v>
      </c>
      <c r="O304" s="94" t="s">
        <v>185</v>
      </c>
      <c r="P304" s="19">
        <v>21327.1</v>
      </c>
      <c r="Q304" s="120">
        <f t="shared" si="110"/>
        <v>213.27099999999999</v>
      </c>
      <c r="R304" s="96">
        <f t="shared" si="111"/>
        <v>446</v>
      </c>
      <c r="S304" s="19">
        <f t="shared" si="112"/>
        <v>44.03611157532859</v>
      </c>
      <c r="T304" s="125">
        <f t="shared" ref="T304:T367" si="119">N304+(S304*12)</f>
        <v>2002.1565763073886</v>
      </c>
      <c r="U304" s="94" t="s">
        <v>185</v>
      </c>
      <c r="V304" s="19">
        <v>17288.858953222796</v>
      </c>
      <c r="W304" s="95">
        <f t="shared" si="118"/>
        <v>3.1012850942062028E-4</v>
      </c>
      <c r="X304" s="19">
        <f t="shared" si="106"/>
        <v>167.85603850239983</v>
      </c>
      <c r="Y304" s="19">
        <f t="shared" si="105"/>
        <v>17456.714991725195</v>
      </c>
      <c r="Z304" s="19">
        <v>0</v>
      </c>
      <c r="AA304" s="96">
        <v>384</v>
      </c>
      <c r="AB304" s="19">
        <f t="shared" si="107"/>
        <v>45.460195290951027</v>
      </c>
      <c r="AC304" s="19">
        <f t="shared" si="108"/>
        <v>545.52234349141236</v>
      </c>
    </row>
    <row r="305" spans="1:29" x14ac:dyDescent="0.25">
      <c r="A305" s="119" t="s">
        <v>145</v>
      </c>
      <c r="B305" s="94" t="s">
        <v>185</v>
      </c>
      <c r="C305" s="120">
        <v>20848.099999999999</v>
      </c>
      <c r="D305" s="120">
        <f t="shared" si="103"/>
        <v>208.48099999999999</v>
      </c>
      <c r="E305" s="121">
        <v>480</v>
      </c>
      <c r="F305" s="120">
        <f t="shared" si="104"/>
        <v>42.99920625</v>
      </c>
      <c r="G305" s="123">
        <v>945.29</v>
      </c>
      <c r="H305" s="124">
        <f t="shared" si="114"/>
        <v>3.3047958327146656E-4</v>
      </c>
      <c r="I305" s="122">
        <f t="shared" si="115"/>
        <v>478.99522756483481</v>
      </c>
      <c r="J305" s="122">
        <f t="shared" si="116"/>
        <v>21327.095227564834</v>
      </c>
      <c r="K305" s="120">
        <f>'[1]diciembre 2014 actual con compr'!D279</f>
        <v>213.27</v>
      </c>
      <c r="L305" s="96">
        <v>458</v>
      </c>
      <c r="M305" s="122">
        <f t="shared" si="109"/>
        <v>44.036103116953782</v>
      </c>
      <c r="N305" s="123">
        <f t="shared" si="117"/>
        <v>1473.7232374034454</v>
      </c>
      <c r="O305" s="94" t="s">
        <v>185</v>
      </c>
      <c r="P305" s="19">
        <v>21327.1</v>
      </c>
      <c r="Q305" s="120">
        <f t="shared" si="110"/>
        <v>213.27099999999999</v>
      </c>
      <c r="R305" s="96">
        <f t="shared" si="111"/>
        <v>446</v>
      </c>
      <c r="S305" s="19">
        <f t="shared" si="112"/>
        <v>44.03611157532859</v>
      </c>
      <c r="T305" s="125">
        <f t="shared" si="119"/>
        <v>2002.1565763073886</v>
      </c>
      <c r="U305" s="94" t="s">
        <v>185</v>
      </c>
      <c r="V305" s="19">
        <v>17288.858953222796</v>
      </c>
      <c r="W305" s="95">
        <f t="shared" si="118"/>
        <v>3.1012850942062028E-4</v>
      </c>
      <c r="X305" s="19">
        <f t="shared" si="106"/>
        <v>167.85603850239983</v>
      </c>
      <c r="Y305" s="19">
        <f t="shared" si="105"/>
        <v>17456.714991725195</v>
      </c>
      <c r="Z305" s="19">
        <v>0</v>
      </c>
      <c r="AA305" s="96">
        <v>384</v>
      </c>
      <c r="AB305" s="19">
        <f t="shared" si="107"/>
        <v>45.460195290951027</v>
      </c>
      <c r="AC305" s="19">
        <f t="shared" si="108"/>
        <v>545.52234349141236</v>
      </c>
    </row>
    <row r="306" spans="1:29" x14ac:dyDescent="0.25">
      <c r="A306" s="119" t="s">
        <v>145</v>
      </c>
      <c r="B306" s="94" t="s">
        <v>185</v>
      </c>
      <c r="C306" s="120">
        <v>20848.099999999999</v>
      </c>
      <c r="D306" s="120">
        <f t="shared" si="103"/>
        <v>208.48099999999999</v>
      </c>
      <c r="E306" s="121">
        <v>480</v>
      </c>
      <c r="F306" s="120">
        <f t="shared" si="104"/>
        <v>42.99920625</v>
      </c>
      <c r="G306" s="123">
        <v>945.29</v>
      </c>
      <c r="H306" s="124">
        <f t="shared" si="114"/>
        <v>3.3047958327146656E-4</v>
      </c>
      <c r="I306" s="122">
        <f t="shared" si="115"/>
        <v>478.99522756483481</v>
      </c>
      <c r="J306" s="122">
        <f t="shared" si="116"/>
        <v>21327.095227564834</v>
      </c>
      <c r="K306" s="120">
        <f>'[1]diciembre 2014 actual con compr'!D280</f>
        <v>213.27</v>
      </c>
      <c r="L306" s="96">
        <v>458</v>
      </c>
      <c r="M306" s="122">
        <f t="shared" si="109"/>
        <v>44.036103116953782</v>
      </c>
      <c r="N306" s="123">
        <f t="shared" si="117"/>
        <v>1473.7232374034454</v>
      </c>
      <c r="O306" s="94" t="s">
        <v>185</v>
      </c>
      <c r="P306" s="19">
        <v>21327.1</v>
      </c>
      <c r="Q306" s="120">
        <f t="shared" si="110"/>
        <v>213.27099999999999</v>
      </c>
      <c r="R306" s="96">
        <f t="shared" si="111"/>
        <v>446</v>
      </c>
      <c r="S306" s="19">
        <f t="shared" si="112"/>
        <v>44.03611157532859</v>
      </c>
      <c r="T306" s="125">
        <f t="shared" si="119"/>
        <v>2002.1565763073886</v>
      </c>
      <c r="U306" s="94" t="s">
        <v>185</v>
      </c>
      <c r="V306" s="19">
        <v>17288.858953222796</v>
      </c>
      <c r="W306" s="95">
        <f t="shared" si="118"/>
        <v>3.1012850942062028E-4</v>
      </c>
      <c r="X306" s="19">
        <f t="shared" si="106"/>
        <v>167.85603850239983</v>
      </c>
      <c r="Y306" s="19">
        <f t="shared" si="105"/>
        <v>17456.714991725195</v>
      </c>
      <c r="Z306" s="19">
        <v>0</v>
      </c>
      <c r="AA306" s="96">
        <v>384</v>
      </c>
      <c r="AB306" s="19">
        <f t="shared" si="107"/>
        <v>45.460195290951027</v>
      </c>
      <c r="AC306" s="19">
        <f t="shared" si="108"/>
        <v>545.52234349141236</v>
      </c>
    </row>
    <row r="307" spans="1:29" x14ac:dyDescent="0.25">
      <c r="A307" s="119" t="s">
        <v>145</v>
      </c>
      <c r="B307" s="94" t="s">
        <v>185</v>
      </c>
      <c r="C307" s="120">
        <v>20848.099999999999</v>
      </c>
      <c r="D307" s="120">
        <f t="shared" si="103"/>
        <v>208.48099999999999</v>
      </c>
      <c r="E307" s="121">
        <v>480</v>
      </c>
      <c r="F307" s="120">
        <f t="shared" si="104"/>
        <v>42.99920625</v>
      </c>
      <c r="G307" s="123">
        <v>945.29</v>
      </c>
      <c r="H307" s="124">
        <f t="shared" si="114"/>
        <v>3.3047958327146656E-4</v>
      </c>
      <c r="I307" s="122">
        <f t="shared" si="115"/>
        <v>478.99522756483481</v>
      </c>
      <c r="J307" s="122">
        <f t="shared" si="116"/>
        <v>21327.095227564834</v>
      </c>
      <c r="K307" s="120">
        <f>'[1]diciembre 2014 actual con compr'!D281</f>
        <v>213.27</v>
      </c>
      <c r="L307" s="96">
        <v>458</v>
      </c>
      <c r="M307" s="122">
        <f t="shared" si="109"/>
        <v>44.036103116953782</v>
      </c>
      <c r="N307" s="123">
        <f t="shared" si="117"/>
        <v>1473.7232374034454</v>
      </c>
      <c r="O307" s="94" t="s">
        <v>185</v>
      </c>
      <c r="P307" s="19">
        <v>21327.1</v>
      </c>
      <c r="Q307" s="120">
        <f t="shared" si="110"/>
        <v>213.27099999999999</v>
      </c>
      <c r="R307" s="96">
        <f t="shared" si="111"/>
        <v>446</v>
      </c>
      <c r="S307" s="19">
        <f t="shared" si="112"/>
        <v>44.03611157532859</v>
      </c>
      <c r="T307" s="125">
        <f t="shared" si="119"/>
        <v>2002.1565763073886</v>
      </c>
      <c r="U307" s="94" t="s">
        <v>185</v>
      </c>
      <c r="V307" s="19">
        <v>17288.858953222796</v>
      </c>
      <c r="W307" s="95">
        <f t="shared" si="118"/>
        <v>3.1012850942062028E-4</v>
      </c>
      <c r="X307" s="19">
        <f t="shared" si="106"/>
        <v>167.85603850239983</v>
      </c>
      <c r="Y307" s="19">
        <f t="shared" si="105"/>
        <v>17456.714991725195</v>
      </c>
      <c r="Z307" s="19">
        <v>0</v>
      </c>
      <c r="AA307" s="96">
        <v>384</v>
      </c>
      <c r="AB307" s="19">
        <f t="shared" si="107"/>
        <v>45.460195290951027</v>
      </c>
      <c r="AC307" s="19">
        <f t="shared" si="108"/>
        <v>545.52234349141236</v>
      </c>
    </row>
    <row r="308" spans="1:29" x14ac:dyDescent="0.25">
      <c r="A308" s="119" t="s">
        <v>145</v>
      </c>
      <c r="B308" s="94" t="s">
        <v>185</v>
      </c>
      <c r="C308" s="120">
        <v>20848.099999999999</v>
      </c>
      <c r="D308" s="120">
        <f t="shared" si="103"/>
        <v>208.48099999999999</v>
      </c>
      <c r="E308" s="121">
        <v>480</v>
      </c>
      <c r="F308" s="120">
        <f t="shared" si="104"/>
        <v>42.99920625</v>
      </c>
      <c r="G308" s="123">
        <v>945.29</v>
      </c>
      <c r="H308" s="124">
        <f t="shared" si="114"/>
        <v>3.3047958327146656E-4</v>
      </c>
      <c r="I308" s="122">
        <f t="shared" si="115"/>
        <v>478.99522756483481</v>
      </c>
      <c r="J308" s="122">
        <f t="shared" si="116"/>
        <v>21327.095227564834</v>
      </c>
      <c r="K308" s="120">
        <f>'[1]diciembre 2014 actual con compr'!D282</f>
        <v>213.27</v>
      </c>
      <c r="L308" s="96">
        <v>458</v>
      </c>
      <c r="M308" s="122">
        <f t="shared" si="109"/>
        <v>44.036103116953782</v>
      </c>
      <c r="N308" s="123">
        <f t="shared" si="117"/>
        <v>1473.7232374034454</v>
      </c>
      <c r="O308" s="94" t="s">
        <v>185</v>
      </c>
      <c r="P308" s="19">
        <v>21327.1</v>
      </c>
      <c r="Q308" s="120">
        <f t="shared" si="110"/>
        <v>213.27099999999999</v>
      </c>
      <c r="R308" s="96">
        <f t="shared" si="111"/>
        <v>446</v>
      </c>
      <c r="S308" s="19">
        <f t="shared" si="112"/>
        <v>44.03611157532859</v>
      </c>
      <c r="T308" s="125">
        <f t="shared" si="119"/>
        <v>2002.1565763073886</v>
      </c>
      <c r="U308" s="94" t="s">
        <v>185</v>
      </c>
      <c r="V308" s="19">
        <v>17288.858953222796</v>
      </c>
      <c r="W308" s="95">
        <f t="shared" si="118"/>
        <v>3.1012850942062028E-4</v>
      </c>
      <c r="X308" s="19">
        <f t="shared" si="106"/>
        <v>167.85603850239983</v>
      </c>
      <c r="Y308" s="19">
        <f t="shared" si="105"/>
        <v>17456.714991725195</v>
      </c>
      <c r="Z308" s="19">
        <v>0</v>
      </c>
      <c r="AA308" s="96">
        <v>384</v>
      </c>
      <c r="AB308" s="19">
        <f t="shared" si="107"/>
        <v>45.460195290951027</v>
      </c>
      <c r="AC308" s="19">
        <f t="shared" si="108"/>
        <v>545.52234349141236</v>
      </c>
    </row>
    <row r="309" spans="1:29" x14ac:dyDescent="0.25">
      <c r="A309" s="119" t="s">
        <v>145</v>
      </c>
      <c r="B309" s="94" t="s">
        <v>186</v>
      </c>
      <c r="C309" s="120">
        <v>25438.95</v>
      </c>
      <c r="D309" s="120">
        <f t="shared" si="103"/>
        <v>254.38950000000003</v>
      </c>
      <c r="E309" s="121">
        <v>480</v>
      </c>
      <c r="F309" s="120">
        <f t="shared" si="104"/>
        <v>52.467834375000002</v>
      </c>
      <c r="G309" s="123">
        <v>1153.45</v>
      </c>
      <c r="H309" s="124">
        <f t="shared" si="114"/>
        <v>4.0325274700637824E-4</v>
      </c>
      <c r="I309" s="122">
        <f t="shared" si="115"/>
        <v>584.4722370029142</v>
      </c>
      <c r="J309" s="122">
        <f t="shared" si="116"/>
        <v>26023.422237002917</v>
      </c>
      <c r="K309" s="120">
        <f>'[1]diciembre 2014 actual con compr'!D283</f>
        <v>260.23</v>
      </c>
      <c r="L309" s="96">
        <v>458</v>
      </c>
      <c r="M309" s="122">
        <f t="shared" si="109"/>
        <v>53.733061652844796</v>
      </c>
      <c r="N309" s="123">
        <f t="shared" si="117"/>
        <v>1798.2467398341375</v>
      </c>
      <c r="O309" s="94" t="s">
        <v>186</v>
      </c>
      <c r="P309" s="19">
        <v>26023.42</v>
      </c>
      <c r="Q309" s="120">
        <f t="shared" si="110"/>
        <v>260.23419999999999</v>
      </c>
      <c r="R309" s="96">
        <f t="shared" si="111"/>
        <v>446</v>
      </c>
      <c r="S309" s="19">
        <f t="shared" si="112"/>
        <v>53.733047220102833</v>
      </c>
      <c r="T309" s="125">
        <f t="shared" si="119"/>
        <v>2443.0433064753715</v>
      </c>
      <c r="U309" s="94" t="s">
        <v>186</v>
      </c>
      <c r="V309" s="19">
        <v>21284.974606280866</v>
      </c>
      <c r="W309" s="95">
        <f t="shared" si="118"/>
        <v>3.8181105332409115E-4</v>
      </c>
      <c r="X309" s="19">
        <f t="shared" si="106"/>
        <v>206.65398027140941</v>
      </c>
      <c r="Y309" s="19">
        <f t="shared" si="105"/>
        <v>21491.628586552277</v>
      </c>
      <c r="Z309" s="19">
        <v>0</v>
      </c>
      <c r="AA309" s="96">
        <v>384</v>
      </c>
      <c r="AB309" s="19">
        <f t="shared" si="107"/>
        <v>55.96778277747989</v>
      </c>
      <c r="AC309" s="19">
        <f t="shared" si="108"/>
        <v>671.61339332975865</v>
      </c>
    </row>
    <row r="310" spans="1:29" x14ac:dyDescent="0.25">
      <c r="A310" s="119" t="s">
        <v>145</v>
      </c>
      <c r="B310" s="94" t="s">
        <v>186</v>
      </c>
      <c r="C310" s="120">
        <v>25438.95</v>
      </c>
      <c r="D310" s="120">
        <f t="shared" ref="D310:D373" si="120">C310*1%</f>
        <v>254.38950000000003</v>
      </c>
      <c r="E310" s="121">
        <v>480</v>
      </c>
      <c r="F310" s="120">
        <f t="shared" ref="F310:F373" si="121">(C310-D310)/E310</f>
        <v>52.467834375000002</v>
      </c>
      <c r="G310" s="123">
        <v>1153.45</v>
      </c>
      <c r="H310" s="124">
        <f t="shared" si="114"/>
        <v>4.0325274700637824E-4</v>
      </c>
      <c r="I310" s="122">
        <f t="shared" si="115"/>
        <v>584.4722370029142</v>
      </c>
      <c r="J310" s="122">
        <f t="shared" si="116"/>
        <v>26023.422237002917</v>
      </c>
      <c r="K310" s="120">
        <f>'[1]diciembre 2014 actual con compr'!D284</f>
        <v>260.23</v>
      </c>
      <c r="L310" s="96">
        <v>458</v>
      </c>
      <c r="M310" s="122">
        <f t="shared" si="109"/>
        <v>53.733061652844796</v>
      </c>
      <c r="N310" s="123">
        <f t="shared" si="117"/>
        <v>1798.2467398341375</v>
      </c>
      <c r="O310" s="94" t="s">
        <v>186</v>
      </c>
      <c r="P310" s="19">
        <v>26023.42</v>
      </c>
      <c r="Q310" s="120">
        <f t="shared" si="110"/>
        <v>260.23419999999999</v>
      </c>
      <c r="R310" s="96">
        <f t="shared" si="111"/>
        <v>446</v>
      </c>
      <c r="S310" s="19">
        <f t="shared" si="112"/>
        <v>53.733047220102833</v>
      </c>
      <c r="T310" s="125">
        <f t="shared" si="119"/>
        <v>2443.0433064753715</v>
      </c>
      <c r="U310" s="94" t="s">
        <v>186</v>
      </c>
      <c r="V310" s="19">
        <v>21284.974606280866</v>
      </c>
      <c r="W310" s="95">
        <f t="shared" si="118"/>
        <v>3.8181105332409115E-4</v>
      </c>
      <c r="X310" s="19">
        <f t="shared" si="106"/>
        <v>206.65398027140941</v>
      </c>
      <c r="Y310" s="19">
        <f t="shared" ref="Y310:Y373" si="122">V310+X310</f>
        <v>21491.628586552277</v>
      </c>
      <c r="Z310" s="19">
        <v>0</v>
      </c>
      <c r="AA310" s="96">
        <v>384</v>
      </c>
      <c r="AB310" s="19">
        <f t="shared" si="107"/>
        <v>55.96778277747989</v>
      </c>
      <c r="AC310" s="19">
        <f t="shared" si="108"/>
        <v>671.61339332975865</v>
      </c>
    </row>
    <row r="311" spans="1:29" x14ac:dyDescent="0.25">
      <c r="A311" s="119" t="s">
        <v>145</v>
      </c>
      <c r="B311" s="94" t="s">
        <v>186</v>
      </c>
      <c r="C311" s="120">
        <v>25438.95</v>
      </c>
      <c r="D311" s="120">
        <f t="shared" si="120"/>
        <v>254.38950000000003</v>
      </c>
      <c r="E311" s="121">
        <v>480</v>
      </c>
      <c r="F311" s="120">
        <f t="shared" si="121"/>
        <v>52.467834375000002</v>
      </c>
      <c r="G311" s="123">
        <v>1153.45</v>
      </c>
      <c r="H311" s="124">
        <f t="shared" si="114"/>
        <v>4.0325274700637824E-4</v>
      </c>
      <c r="I311" s="122">
        <f t="shared" si="115"/>
        <v>584.4722370029142</v>
      </c>
      <c r="J311" s="122">
        <f t="shared" si="116"/>
        <v>26023.422237002917</v>
      </c>
      <c r="K311" s="120">
        <f>'[1]diciembre 2014 actual con compr'!D285</f>
        <v>260.23</v>
      </c>
      <c r="L311" s="96">
        <v>458</v>
      </c>
      <c r="M311" s="122">
        <f t="shared" si="109"/>
        <v>53.733061652844796</v>
      </c>
      <c r="N311" s="123">
        <f t="shared" si="117"/>
        <v>1798.2467398341375</v>
      </c>
      <c r="O311" s="94" t="s">
        <v>186</v>
      </c>
      <c r="P311" s="19">
        <v>26023.42</v>
      </c>
      <c r="Q311" s="120">
        <f t="shared" si="110"/>
        <v>260.23419999999999</v>
      </c>
      <c r="R311" s="96">
        <f t="shared" si="111"/>
        <v>446</v>
      </c>
      <c r="S311" s="19">
        <f t="shared" si="112"/>
        <v>53.733047220102833</v>
      </c>
      <c r="T311" s="125">
        <f t="shared" si="119"/>
        <v>2443.0433064753715</v>
      </c>
      <c r="U311" s="94" t="s">
        <v>186</v>
      </c>
      <c r="V311" s="19">
        <v>21284.974606280866</v>
      </c>
      <c r="W311" s="95">
        <f t="shared" si="118"/>
        <v>3.8181105332409115E-4</v>
      </c>
      <c r="X311" s="19">
        <f t="shared" si="106"/>
        <v>206.65398027140941</v>
      </c>
      <c r="Y311" s="19">
        <f t="shared" si="122"/>
        <v>21491.628586552277</v>
      </c>
      <c r="Z311" s="19">
        <v>0</v>
      </c>
      <c r="AA311" s="96">
        <v>384</v>
      </c>
      <c r="AB311" s="19">
        <f t="shared" si="107"/>
        <v>55.96778277747989</v>
      </c>
      <c r="AC311" s="19">
        <f t="shared" si="108"/>
        <v>671.61339332975865</v>
      </c>
    </row>
    <row r="312" spans="1:29" x14ac:dyDescent="0.25">
      <c r="A312" s="119" t="s">
        <v>145</v>
      </c>
      <c r="B312" s="94" t="s">
        <v>186</v>
      </c>
      <c r="C312" s="120">
        <v>25438.95</v>
      </c>
      <c r="D312" s="120">
        <f t="shared" si="120"/>
        <v>254.38950000000003</v>
      </c>
      <c r="E312" s="121">
        <v>480</v>
      </c>
      <c r="F312" s="120">
        <f t="shared" si="121"/>
        <v>52.467834375000002</v>
      </c>
      <c r="G312" s="123">
        <v>1153.45</v>
      </c>
      <c r="H312" s="124">
        <f t="shared" si="114"/>
        <v>4.0325274700637824E-4</v>
      </c>
      <c r="I312" s="122">
        <f t="shared" si="115"/>
        <v>584.4722370029142</v>
      </c>
      <c r="J312" s="122">
        <f t="shared" si="116"/>
        <v>26023.422237002917</v>
      </c>
      <c r="K312" s="120">
        <f>'[1]diciembre 2014 actual con compr'!D286</f>
        <v>260.23</v>
      </c>
      <c r="L312" s="96">
        <v>458</v>
      </c>
      <c r="M312" s="122">
        <f t="shared" si="109"/>
        <v>53.733061652844796</v>
      </c>
      <c r="N312" s="123">
        <f t="shared" si="117"/>
        <v>1798.2467398341375</v>
      </c>
      <c r="O312" s="94" t="s">
        <v>186</v>
      </c>
      <c r="P312" s="19">
        <v>26023.42</v>
      </c>
      <c r="Q312" s="120">
        <f t="shared" si="110"/>
        <v>260.23419999999999</v>
      </c>
      <c r="R312" s="96">
        <f t="shared" si="111"/>
        <v>446</v>
      </c>
      <c r="S312" s="19">
        <f t="shared" si="112"/>
        <v>53.733047220102833</v>
      </c>
      <c r="T312" s="125">
        <f t="shared" si="119"/>
        <v>2443.0433064753715</v>
      </c>
      <c r="U312" s="94" t="s">
        <v>186</v>
      </c>
      <c r="V312" s="19">
        <v>21284.974606280866</v>
      </c>
      <c r="W312" s="95">
        <f t="shared" si="118"/>
        <v>3.8181105332409115E-4</v>
      </c>
      <c r="X312" s="19">
        <f t="shared" si="106"/>
        <v>206.65398027140941</v>
      </c>
      <c r="Y312" s="19">
        <f t="shared" si="122"/>
        <v>21491.628586552277</v>
      </c>
      <c r="Z312" s="19">
        <v>0</v>
      </c>
      <c r="AA312" s="96">
        <v>384</v>
      </c>
      <c r="AB312" s="19">
        <f t="shared" si="107"/>
        <v>55.96778277747989</v>
      </c>
      <c r="AC312" s="19">
        <f t="shared" si="108"/>
        <v>671.61339332975865</v>
      </c>
    </row>
    <row r="313" spans="1:29" x14ac:dyDescent="0.25">
      <c r="A313" s="119" t="s">
        <v>145</v>
      </c>
      <c r="B313" s="94" t="s">
        <v>186</v>
      </c>
      <c r="C313" s="120">
        <v>25438.95</v>
      </c>
      <c r="D313" s="120">
        <f t="shared" si="120"/>
        <v>254.38950000000003</v>
      </c>
      <c r="E313" s="121">
        <v>480</v>
      </c>
      <c r="F313" s="120">
        <f t="shared" si="121"/>
        <v>52.467834375000002</v>
      </c>
      <c r="G313" s="123">
        <v>1153.45</v>
      </c>
      <c r="H313" s="124">
        <f t="shared" si="114"/>
        <v>4.0325274700637824E-4</v>
      </c>
      <c r="I313" s="122">
        <f t="shared" si="115"/>
        <v>584.4722370029142</v>
      </c>
      <c r="J313" s="122">
        <f t="shared" si="116"/>
        <v>26023.422237002917</v>
      </c>
      <c r="K313" s="120">
        <f>'[1]diciembre 2014 actual con compr'!D287</f>
        <v>260.23</v>
      </c>
      <c r="L313" s="96">
        <v>458</v>
      </c>
      <c r="M313" s="122">
        <f t="shared" si="109"/>
        <v>53.733061652844796</v>
      </c>
      <c r="N313" s="123">
        <f t="shared" si="117"/>
        <v>1798.2467398341375</v>
      </c>
      <c r="O313" s="94" t="s">
        <v>186</v>
      </c>
      <c r="P313" s="19">
        <v>26023.42</v>
      </c>
      <c r="Q313" s="120">
        <f t="shared" si="110"/>
        <v>260.23419999999999</v>
      </c>
      <c r="R313" s="96">
        <f t="shared" si="111"/>
        <v>446</v>
      </c>
      <c r="S313" s="19">
        <f t="shared" si="112"/>
        <v>53.733047220102833</v>
      </c>
      <c r="T313" s="125">
        <f t="shared" si="119"/>
        <v>2443.0433064753715</v>
      </c>
      <c r="U313" s="94" t="s">
        <v>186</v>
      </c>
      <c r="V313" s="19">
        <v>21284.974606280866</v>
      </c>
      <c r="W313" s="95">
        <f t="shared" si="118"/>
        <v>3.8181105332409115E-4</v>
      </c>
      <c r="X313" s="19">
        <f t="shared" si="106"/>
        <v>206.65398027140941</v>
      </c>
      <c r="Y313" s="19">
        <f t="shared" si="122"/>
        <v>21491.628586552277</v>
      </c>
      <c r="Z313" s="19">
        <v>0</v>
      </c>
      <c r="AA313" s="96">
        <v>384</v>
      </c>
      <c r="AB313" s="19">
        <f t="shared" si="107"/>
        <v>55.96778277747989</v>
      </c>
      <c r="AC313" s="19">
        <f t="shared" si="108"/>
        <v>671.61339332975865</v>
      </c>
    </row>
    <row r="314" spans="1:29" x14ac:dyDescent="0.25">
      <c r="A314" s="119" t="s">
        <v>145</v>
      </c>
      <c r="B314" s="94" t="s">
        <v>186</v>
      </c>
      <c r="C314" s="120">
        <v>25438.95</v>
      </c>
      <c r="D314" s="120">
        <f t="shared" si="120"/>
        <v>254.38950000000003</v>
      </c>
      <c r="E314" s="121">
        <v>480</v>
      </c>
      <c r="F314" s="120">
        <f t="shared" si="121"/>
        <v>52.467834375000002</v>
      </c>
      <c r="G314" s="123">
        <v>1153.45</v>
      </c>
      <c r="H314" s="124">
        <f t="shared" si="114"/>
        <v>4.0325274700637824E-4</v>
      </c>
      <c r="I314" s="122">
        <f t="shared" si="115"/>
        <v>584.4722370029142</v>
      </c>
      <c r="J314" s="122">
        <f t="shared" si="116"/>
        <v>26023.422237002917</v>
      </c>
      <c r="K314" s="120">
        <f>'[1]diciembre 2014 actual con compr'!D288</f>
        <v>260.23</v>
      </c>
      <c r="L314" s="96">
        <v>458</v>
      </c>
      <c r="M314" s="122">
        <f t="shared" si="109"/>
        <v>53.733061652844796</v>
      </c>
      <c r="N314" s="123">
        <f t="shared" si="117"/>
        <v>1798.2467398341375</v>
      </c>
      <c r="O314" s="94" t="s">
        <v>186</v>
      </c>
      <c r="P314" s="19">
        <v>26023.42</v>
      </c>
      <c r="Q314" s="120">
        <f t="shared" si="110"/>
        <v>260.23419999999999</v>
      </c>
      <c r="R314" s="96">
        <f t="shared" si="111"/>
        <v>446</v>
      </c>
      <c r="S314" s="19">
        <f t="shared" si="112"/>
        <v>53.733047220102833</v>
      </c>
      <c r="T314" s="125">
        <f t="shared" si="119"/>
        <v>2443.0433064753715</v>
      </c>
      <c r="U314" s="94" t="s">
        <v>186</v>
      </c>
      <c r="V314" s="19">
        <v>21284.974606280866</v>
      </c>
      <c r="W314" s="95">
        <f t="shared" si="118"/>
        <v>3.8181105332409115E-4</v>
      </c>
      <c r="X314" s="19">
        <f t="shared" si="106"/>
        <v>206.65398027140941</v>
      </c>
      <c r="Y314" s="19">
        <f t="shared" si="122"/>
        <v>21491.628586552277</v>
      </c>
      <c r="Z314" s="19">
        <v>0</v>
      </c>
      <c r="AA314" s="96">
        <v>384</v>
      </c>
      <c r="AB314" s="19">
        <f t="shared" si="107"/>
        <v>55.96778277747989</v>
      </c>
      <c r="AC314" s="19">
        <f t="shared" si="108"/>
        <v>671.61339332975865</v>
      </c>
    </row>
    <row r="315" spans="1:29" x14ac:dyDescent="0.25">
      <c r="A315" s="119" t="s">
        <v>145</v>
      </c>
      <c r="B315" s="94" t="s">
        <v>186</v>
      </c>
      <c r="C315" s="120">
        <v>25438.95</v>
      </c>
      <c r="D315" s="120">
        <f t="shared" si="120"/>
        <v>254.38950000000003</v>
      </c>
      <c r="E315" s="121">
        <v>480</v>
      </c>
      <c r="F315" s="120">
        <f t="shared" si="121"/>
        <v>52.467834375000002</v>
      </c>
      <c r="G315" s="123">
        <v>1153.45</v>
      </c>
      <c r="H315" s="124">
        <f t="shared" si="114"/>
        <v>4.0325274700637824E-4</v>
      </c>
      <c r="I315" s="122">
        <f t="shared" si="115"/>
        <v>584.4722370029142</v>
      </c>
      <c r="J315" s="122">
        <f t="shared" si="116"/>
        <v>26023.422237002917</v>
      </c>
      <c r="K315" s="120">
        <f>'[1]diciembre 2014 actual con compr'!D289</f>
        <v>260.23</v>
      </c>
      <c r="L315" s="96">
        <v>458</v>
      </c>
      <c r="M315" s="122">
        <f t="shared" si="109"/>
        <v>53.733061652844796</v>
      </c>
      <c r="N315" s="123">
        <f t="shared" si="117"/>
        <v>1798.2467398341375</v>
      </c>
      <c r="O315" s="94" t="s">
        <v>186</v>
      </c>
      <c r="P315" s="19">
        <v>26023.42</v>
      </c>
      <c r="Q315" s="120">
        <f t="shared" si="110"/>
        <v>260.23419999999999</v>
      </c>
      <c r="R315" s="96">
        <f t="shared" si="111"/>
        <v>446</v>
      </c>
      <c r="S315" s="19">
        <f t="shared" si="112"/>
        <v>53.733047220102833</v>
      </c>
      <c r="T315" s="125">
        <f t="shared" si="119"/>
        <v>2443.0433064753715</v>
      </c>
      <c r="U315" s="94" t="s">
        <v>186</v>
      </c>
      <c r="V315" s="19">
        <v>21284.974606280866</v>
      </c>
      <c r="W315" s="95">
        <f t="shared" si="118"/>
        <v>3.8181105332409115E-4</v>
      </c>
      <c r="X315" s="19">
        <f t="shared" si="106"/>
        <v>206.65398027140941</v>
      </c>
      <c r="Y315" s="19">
        <f t="shared" si="122"/>
        <v>21491.628586552277</v>
      </c>
      <c r="Z315" s="19">
        <v>0</v>
      </c>
      <c r="AA315" s="96">
        <v>384</v>
      </c>
      <c r="AB315" s="19">
        <f t="shared" si="107"/>
        <v>55.96778277747989</v>
      </c>
      <c r="AC315" s="19">
        <f t="shared" si="108"/>
        <v>671.61339332975865</v>
      </c>
    </row>
    <row r="316" spans="1:29" x14ac:dyDescent="0.25">
      <c r="A316" s="119" t="s">
        <v>145</v>
      </c>
      <c r="B316" s="94" t="s">
        <v>186</v>
      </c>
      <c r="C316" s="120">
        <v>25438.95</v>
      </c>
      <c r="D316" s="120">
        <f t="shared" si="120"/>
        <v>254.38950000000003</v>
      </c>
      <c r="E316" s="121">
        <v>480</v>
      </c>
      <c r="F316" s="120">
        <f t="shared" si="121"/>
        <v>52.467834375000002</v>
      </c>
      <c r="G316" s="123">
        <v>1153.45</v>
      </c>
      <c r="H316" s="124">
        <f t="shared" si="114"/>
        <v>4.0325274700637824E-4</v>
      </c>
      <c r="I316" s="122">
        <f t="shared" si="115"/>
        <v>584.4722370029142</v>
      </c>
      <c r="J316" s="122">
        <f t="shared" si="116"/>
        <v>26023.422237002917</v>
      </c>
      <c r="K316" s="120">
        <f>'[1]diciembre 2014 actual con compr'!D290</f>
        <v>260.23</v>
      </c>
      <c r="L316" s="96">
        <v>458</v>
      </c>
      <c r="M316" s="122">
        <f t="shared" si="109"/>
        <v>53.733061652844796</v>
      </c>
      <c r="N316" s="123">
        <f t="shared" si="117"/>
        <v>1798.2467398341375</v>
      </c>
      <c r="O316" s="94" t="s">
        <v>186</v>
      </c>
      <c r="P316" s="19">
        <v>26023.42</v>
      </c>
      <c r="Q316" s="120">
        <f t="shared" si="110"/>
        <v>260.23419999999999</v>
      </c>
      <c r="R316" s="96">
        <f t="shared" si="111"/>
        <v>446</v>
      </c>
      <c r="S316" s="19">
        <f t="shared" si="112"/>
        <v>53.733047220102833</v>
      </c>
      <c r="T316" s="125">
        <f t="shared" si="119"/>
        <v>2443.0433064753715</v>
      </c>
      <c r="U316" s="94" t="s">
        <v>186</v>
      </c>
      <c r="V316" s="19">
        <v>21284.974606280866</v>
      </c>
      <c r="W316" s="95">
        <f t="shared" si="118"/>
        <v>3.8181105332409115E-4</v>
      </c>
      <c r="X316" s="19">
        <f t="shared" si="106"/>
        <v>206.65398027140941</v>
      </c>
      <c r="Y316" s="19">
        <f t="shared" si="122"/>
        <v>21491.628586552277</v>
      </c>
      <c r="Z316" s="19">
        <v>0</v>
      </c>
      <c r="AA316" s="96">
        <v>384</v>
      </c>
      <c r="AB316" s="19">
        <f t="shared" si="107"/>
        <v>55.96778277747989</v>
      </c>
      <c r="AC316" s="19">
        <f t="shared" si="108"/>
        <v>671.61339332975865</v>
      </c>
    </row>
    <row r="317" spans="1:29" x14ac:dyDescent="0.25">
      <c r="A317" s="119" t="s">
        <v>145</v>
      </c>
      <c r="B317" s="94" t="s">
        <v>186</v>
      </c>
      <c r="C317" s="120">
        <v>25438.95</v>
      </c>
      <c r="D317" s="120">
        <f t="shared" si="120"/>
        <v>254.38950000000003</v>
      </c>
      <c r="E317" s="121">
        <v>480</v>
      </c>
      <c r="F317" s="120">
        <f t="shared" si="121"/>
        <v>52.467834375000002</v>
      </c>
      <c r="G317" s="123">
        <v>1153.45</v>
      </c>
      <c r="H317" s="124">
        <f t="shared" si="114"/>
        <v>4.0325274700637824E-4</v>
      </c>
      <c r="I317" s="122">
        <f t="shared" si="115"/>
        <v>584.4722370029142</v>
      </c>
      <c r="J317" s="122">
        <f t="shared" si="116"/>
        <v>26023.422237002917</v>
      </c>
      <c r="K317" s="120">
        <f>'[1]diciembre 2014 actual con compr'!D291</f>
        <v>260.23</v>
      </c>
      <c r="L317" s="96">
        <v>458</v>
      </c>
      <c r="M317" s="122">
        <f t="shared" si="109"/>
        <v>53.733061652844796</v>
      </c>
      <c r="N317" s="123">
        <f t="shared" si="117"/>
        <v>1798.2467398341375</v>
      </c>
      <c r="O317" s="94" t="s">
        <v>186</v>
      </c>
      <c r="P317" s="19">
        <v>26023.42</v>
      </c>
      <c r="Q317" s="120">
        <f t="shared" si="110"/>
        <v>260.23419999999999</v>
      </c>
      <c r="R317" s="96">
        <f t="shared" si="111"/>
        <v>446</v>
      </c>
      <c r="S317" s="19">
        <f t="shared" si="112"/>
        <v>53.733047220102833</v>
      </c>
      <c r="T317" s="125">
        <f t="shared" si="119"/>
        <v>2443.0433064753715</v>
      </c>
      <c r="U317" s="94" t="s">
        <v>186</v>
      </c>
      <c r="V317" s="19">
        <v>21284.974606280866</v>
      </c>
      <c r="W317" s="95">
        <f t="shared" si="118"/>
        <v>3.8181105332409115E-4</v>
      </c>
      <c r="X317" s="19">
        <f t="shared" si="106"/>
        <v>206.65398027140941</v>
      </c>
      <c r="Y317" s="19">
        <f t="shared" si="122"/>
        <v>21491.628586552277</v>
      </c>
      <c r="Z317" s="19">
        <v>0</v>
      </c>
      <c r="AA317" s="96">
        <v>384</v>
      </c>
      <c r="AB317" s="19">
        <f t="shared" si="107"/>
        <v>55.96778277747989</v>
      </c>
      <c r="AC317" s="19">
        <f t="shared" si="108"/>
        <v>671.61339332975865</v>
      </c>
    </row>
    <row r="318" spans="1:29" x14ac:dyDescent="0.25">
      <c r="A318" s="119" t="s">
        <v>145</v>
      </c>
      <c r="B318" s="94" t="s">
        <v>186</v>
      </c>
      <c r="C318" s="120">
        <v>25438.95</v>
      </c>
      <c r="D318" s="120">
        <f t="shared" si="120"/>
        <v>254.38950000000003</v>
      </c>
      <c r="E318" s="121">
        <v>480</v>
      </c>
      <c r="F318" s="120">
        <f t="shared" si="121"/>
        <v>52.467834375000002</v>
      </c>
      <c r="G318" s="123">
        <v>1153.45</v>
      </c>
      <c r="H318" s="124">
        <f t="shared" si="114"/>
        <v>4.0325274700637824E-4</v>
      </c>
      <c r="I318" s="122">
        <f t="shared" si="115"/>
        <v>584.4722370029142</v>
      </c>
      <c r="J318" s="122">
        <f t="shared" si="116"/>
        <v>26023.422237002917</v>
      </c>
      <c r="K318" s="120">
        <f>'[1]diciembre 2014 actual con compr'!D292</f>
        <v>260.23</v>
      </c>
      <c r="L318" s="96">
        <v>458</v>
      </c>
      <c r="M318" s="122">
        <f t="shared" si="109"/>
        <v>53.733061652844796</v>
      </c>
      <c r="N318" s="123">
        <f t="shared" si="117"/>
        <v>1798.2467398341375</v>
      </c>
      <c r="O318" s="94" t="s">
        <v>186</v>
      </c>
      <c r="P318" s="19">
        <v>26023.42</v>
      </c>
      <c r="Q318" s="120">
        <f t="shared" si="110"/>
        <v>260.23419999999999</v>
      </c>
      <c r="R318" s="96">
        <f t="shared" si="111"/>
        <v>446</v>
      </c>
      <c r="S318" s="19">
        <f t="shared" si="112"/>
        <v>53.733047220102833</v>
      </c>
      <c r="T318" s="125">
        <f t="shared" si="119"/>
        <v>2443.0433064753715</v>
      </c>
      <c r="U318" s="94" t="s">
        <v>186</v>
      </c>
      <c r="V318" s="19">
        <v>21284.974606280866</v>
      </c>
      <c r="W318" s="95">
        <f t="shared" si="118"/>
        <v>3.8181105332409115E-4</v>
      </c>
      <c r="X318" s="19">
        <f t="shared" si="106"/>
        <v>206.65398027140941</v>
      </c>
      <c r="Y318" s="19">
        <f t="shared" si="122"/>
        <v>21491.628586552277</v>
      </c>
      <c r="Z318" s="19">
        <v>0</v>
      </c>
      <c r="AA318" s="96">
        <v>384</v>
      </c>
      <c r="AB318" s="19">
        <f t="shared" si="107"/>
        <v>55.96778277747989</v>
      </c>
      <c r="AC318" s="19">
        <f t="shared" si="108"/>
        <v>671.61339332975865</v>
      </c>
    </row>
    <row r="319" spans="1:29" x14ac:dyDescent="0.25">
      <c r="A319" s="119" t="s">
        <v>145</v>
      </c>
      <c r="B319" s="94" t="s">
        <v>186</v>
      </c>
      <c r="C319" s="120">
        <v>25438.95</v>
      </c>
      <c r="D319" s="120">
        <f t="shared" si="120"/>
        <v>254.38950000000003</v>
      </c>
      <c r="E319" s="121">
        <v>480</v>
      </c>
      <c r="F319" s="120">
        <f t="shared" si="121"/>
        <v>52.467834375000002</v>
      </c>
      <c r="G319" s="123">
        <v>1153.45</v>
      </c>
      <c r="H319" s="124">
        <f t="shared" si="114"/>
        <v>4.0325274700637824E-4</v>
      </c>
      <c r="I319" s="122">
        <f t="shared" si="115"/>
        <v>584.4722370029142</v>
      </c>
      <c r="J319" s="122">
        <f t="shared" si="116"/>
        <v>26023.422237002917</v>
      </c>
      <c r="K319" s="120">
        <f>'[1]diciembre 2014 actual con compr'!D293</f>
        <v>260.23</v>
      </c>
      <c r="L319" s="96">
        <v>458</v>
      </c>
      <c r="M319" s="122">
        <f t="shared" si="109"/>
        <v>53.733061652844796</v>
      </c>
      <c r="N319" s="123">
        <f t="shared" si="117"/>
        <v>1798.2467398341375</v>
      </c>
      <c r="O319" s="94" t="s">
        <v>186</v>
      </c>
      <c r="P319" s="19">
        <v>26023.42</v>
      </c>
      <c r="Q319" s="120">
        <f t="shared" si="110"/>
        <v>260.23419999999999</v>
      </c>
      <c r="R319" s="96">
        <f t="shared" si="111"/>
        <v>446</v>
      </c>
      <c r="S319" s="19">
        <f t="shared" si="112"/>
        <v>53.733047220102833</v>
      </c>
      <c r="T319" s="125">
        <f t="shared" si="119"/>
        <v>2443.0433064753715</v>
      </c>
      <c r="U319" s="94" t="s">
        <v>186</v>
      </c>
      <c r="V319" s="19">
        <v>21284.974606280866</v>
      </c>
      <c r="W319" s="95">
        <f t="shared" si="118"/>
        <v>3.8181105332409115E-4</v>
      </c>
      <c r="X319" s="19">
        <f t="shared" si="106"/>
        <v>206.65398027140941</v>
      </c>
      <c r="Y319" s="19">
        <f t="shared" si="122"/>
        <v>21491.628586552277</v>
      </c>
      <c r="Z319" s="19">
        <v>0</v>
      </c>
      <c r="AA319" s="96">
        <v>384</v>
      </c>
      <c r="AB319" s="19">
        <f t="shared" si="107"/>
        <v>55.96778277747989</v>
      </c>
      <c r="AC319" s="19">
        <f t="shared" si="108"/>
        <v>671.61339332975865</v>
      </c>
    </row>
    <row r="320" spans="1:29" x14ac:dyDescent="0.25">
      <c r="A320" s="119" t="s">
        <v>145</v>
      </c>
      <c r="B320" s="94" t="s">
        <v>186</v>
      </c>
      <c r="C320" s="120">
        <v>25438.95</v>
      </c>
      <c r="D320" s="120">
        <f t="shared" si="120"/>
        <v>254.38950000000003</v>
      </c>
      <c r="E320" s="121">
        <v>480</v>
      </c>
      <c r="F320" s="120">
        <f t="shared" si="121"/>
        <v>52.467834375000002</v>
      </c>
      <c r="G320" s="123">
        <v>1153.45</v>
      </c>
      <c r="H320" s="124">
        <f t="shared" si="114"/>
        <v>4.0325274700637824E-4</v>
      </c>
      <c r="I320" s="122">
        <f t="shared" si="115"/>
        <v>584.4722370029142</v>
      </c>
      <c r="J320" s="122">
        <f t="shared" si="116"/>
        <v>26023.422237002917</v>
      </c>
      <c r="K320" s="120">
        <f>'[1]diciembre 2014 actual con compr'!D294</f>
        <v>260.23</v>
      </c>
      <c r="L320" s="96">
        <v>458</v>
      </c>
      <c r="M320" s="122">
        <f t="shared" si="109"/>
        <v>53.733061652844796</v>
      </c>
      <c r="N320" s="123">
        <f t="shared" si="117"/>
        <v>1798.2467398341375</v>
      </c>
      <c r="O320" s="94" t="s">
        <v>186</v>
      </c>
      <c r="P320" s="19">
        <v>26023.42</v>
      </c>
      <c r="Q320" s="120">
        <f t="shared" si="110"/>
        <v>260.23419999999999</v>
      </c>
      <c r="R320" s="96">
        <f t="shared" si="111"/>
        <v>446</v>
      </c>
      <c r="S320" s="19">
        <f t="shared" si="112"/>
        <v>53.733047220102833</v>
      </c>
      <c r="T320" s="125">
        <f t="shared" si="119"/>
        <v>2443.0433064753715</v>
      </c>
      <c r="U320" s="94" t="s">
        <v>186</v>
      </c>
      <c r="V320" s="19">
        <v>21284.974606280866</v>
      </c>
      <c r="W320" s="95">
        <f t="shared" si="118"/>
        <v>3.8181105332409115E-4</v>
      </c>
      <c r="X320" s="19">
        <f t="shared" si="106"/>
        <v>206.65398027140941</v>
      </c>
      <c r="Y320" s="19">
        <f t="shared" si="122"/>
        <v>21491.628586552277</v>
      </c>
      <c r="Z320" s="19">
        <v>0</v>
      </c>
      <c r="AA320" s="96">
        <v>384</v>
      </c>
      <c r="AB320" s="19">
        <f t="shared" si="107"/>
        <v>55.96778277747989</v>
      </c>
      <c r="AC320" s="19">
        <f t="shared" si="108"/>
        <v>671.61339332975865</v>
      </c>
    </row>
    <row r="321" spans="1:29" x14ac:dyDescent="0.25">
      <c r="A321" s="119" t="s">
        <v>145</v>
      </c>
      <c r="B321" s="94" t="s">
        <v>186</v>
      </c>
      <c r="C321" s="120">
        <v>25438.95</v>
      </c>
      <c r="D321" s="120">
        <f t="shared" si="120"/>
        <v>254.38950000000003</v>
      </c>
      <c r="E321" s="121">
        <v>480</v>
      </c>
      <c r="F321" s="120">
        <f t="shared" si="121"/>
        <v>52.467834375000002</v>
      </c>
      <c r="G321" s="123">
        <v>1153.45</v>
      </c>
      <c r="H321" s="124">
        <f t="shared" si="114"/>
        <v>4.0325274700637824E-4</v>
      </c>
      <c r="I321" s="122">
        <f t="shared" si="115"/>
        <v>584.4722370029142</v>
      </c>
      <c r="J321" s="122">
        <f t="shared" si="116"/>
        <v>26023.422237002917</v>
      </c>
      <c r="K321" s="120">
        <f>'[1]diciembre 2014 actual con compr'!D295</f>
        <v>260.23</v>
      </c>
      <c r="L321" s="96">
        <v>458</v>
      </c>
      <c r="M321" s="122">
        <f t="shared" si="109"/>
        <v>53.733061652844796</v>
      </c>
      <c r="N321" s="123">
        <f t="shared" si="117"/>
        <v>1798.2467398341375</v>
      </c>
      <c r="O321" s="94" t="s">
        <v>186</v>
      </c>
      <c r="P321" s="19">
        <v>26023.42</v>
      </c>
      <c r="Q321" s="120">
        <f t="shared" si="110"/>
        <v>260.23419999999999</v>
      </c>
      <c r="R321" s="96">
        <f t="shared" si="111"/>
        <v>446</v>
      </c>
      <c r="S321" s="19">
        <f t="shared" si="112"/>
        <v>53.733047220102833</v>
      </c>
      <c r="T321" s="125">
        <f t="shared" si="119"/>
        <v>2443.0433064753715</v>
      </c>
      <c r="U321" s="94" t="s">
        <v>186</v>
      </c>
      <c r="V321" s="19">
        <v>21284.974606280866</v>
      </c>
      <c r="W321" s="95">
        <f t="shared" si="118"/>
        <v>3.8181105332409115E-4</v>
      </c>
      <c r="X321" s="19">
        <f t="shared" si="106"/>
        <v>206.65398027140941</v>
      </c>
      <c r="Y321" s="19">
        <f t="shared" si="122"/>
        <v>21491.628586552277</v>
      </c>
      <c r="Z321" s="19">
        <v>0</v>
      </c>
      <c r="AA321" s="96">
        <v>384</v>
      </c>
      <c r="AB321" s="19">
        <f t="shared" si="107"/>
        <v>55.96778277747989</v>
      </c>
      <c r="AC321" s="19">
        <f t="shared" si="108"/>
        <v>671.61339332975865</v>
      </c>
    </row>
    <row r="322" spans="1:29" x14ac:dyDescent="0.25">
      <c r="A322" s="119" t="s">
        <v>145</v>
      </c>
      <c r="B322" s="94" t="s">
        <v>186</v>
      </c>
      <c r="C322" s="120">
        <v>25438.95</v>
      </c>
      <c r="D322" s="120">
        <f t="shared" si="120"/>
        <v>254.38950000000003</v>
      </c>
      <c r="E322" s="121">
        <v>480</v>
      </c>
      <c r="F322" s="120">
        <f t="shared" si="121"/>
        <v>52.467834375000002</v>
      </c>
      <c r="G322" s="123">
        <v>1153.45</v>
      </c>
      <c r="H322" s="124">
        <f t="shared" si="114"/>
        <v>4.0325274700637824E-4</v>
      </c>
      <c r="I322" s="122">
        <f t="shared" si="115"/>
        <v>584.4722370029142</v>
      </c>
      <c r="J322" s="122">
        <f t="shared" si="116"/>
        <v>26023.422237002917</v>
      </c>
      <c r="K322" s="120">
        <f>'[1]diciembre 2014 actual con compr'!D296</f>
        <v>260.23</v>
      </c>
      <c r="L322" s="96">
        <v>458</v>
      </c>
      <c r="M322" s="122">
        <f t="shared" si="109"/>
        <v>53.733061652844796</v>
      </c>
      <c r="N322" s="123">
        <f t="shared" si="117"/>
        <v>1798.2467398341375</v>
      </c>
      <c r="O322" s="94" t="s">
        <v>186</v>
      </c>
      <c r="P322" s="19">
        <v>26023.42</v>
      </c>
      <c r="Q322" s="120">
        <f t="shared" si="110"/>
        <v>260.23419999999999</v>
      </c>
      <c r="R322" s="96">
        <f t="shared" si="111"/>
        <v>446</v>
      </c>
      <c r="S322" s="19">
        <f t="shared" si="112"/>
        <v>53.733047220102833</v>
      </c>
      <c r="T322" s="125">
        <f t="shared" si="119"/>
        <v>2443.0433064753715</v>
      </c>
      <c r="U322" s="94" t="s">
        <v>186</v>
      </c>
      <c r="V322" s="19">
        <v>21284.974606280866</v>
      </c>
      <c r="W322" s="95">
        <f t="shared" si="118"/>
        <v>3.8181105332409115E-4</v>
      </c>
      <c r="X322" s="19">
        <f t="shared" si="106"/>
        <v>206.65398027140941</v>
      </c>
      <c r="Y322" s="19">
        <f t="shared" si="122"/>
        <v>21491.628586552277</v>
      </c>
      <c r="Z322" s="19">
        <v>0</v>
      </c>
      <c r="AA322" s="96">
        <v>384</v>
      </c>
      <c r="AB322" s="19">
        <f t="shared" si="107"/>
        <v>55.96778277747989</v>
      </c>
      <c r="AC322" s="19">
        <f t="shared" si="108"/>
        <v>671.61339332975865</v>
      </c>
    </row>
    <row r="323" spans="1:29" x14ac:dyDescent="0.25">
      <c r="A323" s="119" t="s">
        <v>145</v>
      </c>
      <c r="B323" s="94" t="s">
        <v>186</v>
      </c>
      <c r="C323" s="120">
        <v>25438.95</v>
      </c>
      <c r="D323" s="120">
        <f t="shared" si="120"/>
        <v>254.38950000000003</v>
      </c>
      <c r="E323" s="121">
        <v>480</v>
      </c>
      <c r="F323" s="120">
        <f t="shared" si="121"/>
        <v>52.467834375000002</v>
      </c>
      <c r="G323" s="123">
        <v>1153.45</v>
      </c>
      <c r="H323" s="124">
        <f t="shared" si="114"/>
        <v>4.0325274700637824E-4</v>
      </c>
      <c r="I323" s="122">
        <f t="shared" si="115"/>
        <v>584.4722370029142</v>
      </c>
      <c r="J323" s="122">
        <f t="shared" si="116"/>
        <v>26023.422237002917</v>
      </c>
      <c r="K323" s="120">
        <f>'[1]diciembre 2014 actual con compr'!D297</f>
        <v>260.23</v>
      </c>
      <c r="L323" s="96">
        <v>458</v>
      </c>
      <c r="M323" s="122">
        <f t="shared" si="109"/>
        <v>53.733061652844796</v>
      </c>
      <c r="N323" s="123">
        <f t="shared" si="117"/>
        <v>1798.2467398341375</v>
      </c>
      <c r="O323" s="94" t="s">
        <v>186</v>
      </c>
      <c r="P323" s="19">
        <v>26023.42</v>
      </c>
      <c r="Q323" s="120">
        <f t="shared" si="110"/>
        <v>260.23419999999999</v>
      </c>
      <c r="R323" s="96">
        <f t="shared" si="111"/>
        <v>446</v>
      </c>
      <c r="S323" s="19">
        <f t="shared" si="112"/>
        <v>53.733047220102833</v>
      </c>
      <c r="T323" s="125">
        <f t="shared" si="119"/>
        <v>2443.0433064753715</v>
      </c>
      <c r="U323" s="94" t="s">
        <v>186</v>
      </c>
      <c r="V323" s="19">
        <v>21284.974606280866</v>
      </c>
      <c r="W323" s="95">
        <f t="shared" si="118"/>
        <v>3.8181105332409115E-4</v>
      </c>
      <c r="X323" s="19">
        <f t="shared" ref="X323:X386" si="123">W323*$AF$3</f>
        <v>206.65398027140941</v>
      </c>
      <c r="Y323" s="19">
        <f t="shared" si="122"/>
        <v>21491.628586552277</v>
      </c>
      <c r="Z323" s="19">
        <v>0</v>
      </c>
      <c r="AA323" s="96">
        <v>384</v>
      </c>
      <c r="AB323" s="19">
        <f t="shared" ref="AB323:AB386" si="124">(Y323-Z323)/AA323</f>
        <v>55.96778277747989</v>
      </c>
      <c r="AC323" s="19">
        <f t="shared" ref="AC323:AC386" si="125">(AB323*12)</f>
        <v>671.61339332975865</v>
      </c>
    </row>
    <row r="324" spans="1:29" x14ac:dyDescent="0.25">
      <c r="A324" s="119" t="s">
        <v>145</v>
      </c>
      <c r="B324" s="94" t="s">
        <v>186</v>
      </c>
      <c r="C324" s="120">
        <v>25438.95</v>
      </c>
      <c r="D324" s="120">
        <f t="shared" si="120"/>
        <v>254.38950000000003</v>
      </c>
      <c r="E324" s="121">
        <v>480</v>
      </c>
      <c r="F324" s="120">
        <f t="shared" si="121"/>
        <v>52.467834375000002</v>
      </c>
      <c r="G324" s="123">
        <v>1153.45</v>
      </c>
      <c r="H324" s="124">
        <f t="shared" si="114"/>
        <v>4.0325274700637824E-4</v>
      </c>
      <c r="I324" s="122">
        <f t="shared" si="115"/>
        <v>584.4722370029142</v>
      </c>
      <c r="J324" s="122">
        <f t="shared" si="116"/>
        <v>26023.422237002917</v>
      </c>
      <c r="K324" s="120">
        <f>'[1]diciembre 2014 actual con compr'!D298</f>
        <v>260.23</v>
      </c>
      <c r="L324" s="96">
        <v>458</v>
      </c>
      <c r="M324" s="122">
        <f t="shared" si="109"/>
        <v>53.733061652844796</v>
      </c>
      <c r="N324" s="123">
        <f t="shared" si="117"/>
        <v>1798.2467398341375</v>
      </c>
      <c r="O324" s="94" t="s">
        <v>186</v>
      </c>
      <c r="P324" s="19">
        <v>26023.42</v>
      </c>
      <c r="Q324" s="120">
        <f t="shared" si="110"/>
        <v>260.23419999999999</v>
      </c>
      <c r="R324" s="96">
        <f t="shared" si="111"/>
        <v>446</v>
      </c>
      <c r="S324" s="19">
        <f t="shared" si="112"/>
        <v>53.733047220102833</v>
      </c>
      <c r="T324" s="125">
        <f t="shared" si="119"/>
        <v>2443.0433064753715</v>
      </c>
      <c r="U324" s="94" t="s">
        <v>186</v>
      </c>
      <c r="V324" s="19">
        <v>21284.974606280866</v>
      </c>
      <c r="W324" s="95">
        <f t="shared" si="118"/>
        <v>3.8181105332409115E-4</v>
      </c>
      <c r="X324" s="19">
        <f t="shared" si="123"/>
        <v>206.65398027140941</v>
      </c>
      <c r="Y324" s="19">
        <f t="shared" si="122"/>
        <v>21491.628586552277</v>
      </c>
      <c r="Z324" s="19">
        <v>0</v>
      </c>
      <c r="AA324" s="96">
        <v>384</v>
      </c>
      <c r="AB324" s="19">
        <f t="shared" si="124"/>
        <v>55.96778277747989</v>
      </c>
      <c r="AC324" s="19">
        <f t="shared" si="125"/>
        <v>671.61339332975865</v>
      </c>
    </row>
    <row r="325" spans="1:29" x14ac:dyDescent="0.25">
      <c r="A325" s="119" t="s">
        <v>145</v>
      </c>
      <c r="B325" s="94" t="s">
        <v>186</v>
      </c>
      <c r="C325" s="120">
        <v>25438.95</v>
      </c>
      <c r="D325" s="120">
        <f t="shared" si="120"/>
        <v>254.38950000000003</v>
      </c>
      <c r="E325" s="121">
        <v>480</v>
      </c>
      <c r="F325" s="120">
        <f t="shared" si="121"/>
        <v>52.467834375000002</v>
      </c>
      <c r="G325" s="123">
        <v>1153.45</v>
      </c>
      <c r="H325" s="124">
        <f t="shared" si="114"/>
        <v>4.0325274700637824E-4</v>
      </c>
      <c r="I325" s="122">
        <f t="shared" si="115"/>
        <v>584.4722370029142</v>
      </c>
      <c r="J325" s="122">
        <f t="shared" si="116"/>
        <v>26023.422237002917</v>
      </c>
      <c r="K325" s="120">
        <f>'[1]diciembre 2014 actual con compr'!D299</f>
        <v>260.23</v>
      </c>
      <c r="L325" s="96">
        <v>458</v>
      </c>
      <c r="M325" s="122">
        <f t="shared" si="109"/>
        <v>53.733061652844796</v>
      </c>
      <c r="N325" s="123">
        <f t="shared" si="117"/>
        <v>1798.2467398341375</v>
      </c>
      <c r="O325" s="94" t="s">
        <v>186</v>
      </c>
      <c r="P325" s="19">
        <v>26023.42</v>
      </c>
      <c r="Q325" s="120">
        <f t="shared" si="110"/>
        <v>260.23419999999999</v>
      </c>
      <c r="R325" s="96">
        <f t="shared" si="111"/>
        <v>446</v>
      </c>
      <c r="S325" s="19">
        <f t="shared" si="112"/>
        <v>53.733047220102833</v>
      </c>
      <c r="T325" s="125">
        <f t="shared" si="119"/>
        <v>2443.0433064753715</v>
      </c>
      <c r="U325" s="94" t="s">
        <v>186</v>
      </c>
      <c r="V325" s="19">
        <v>21284.974606280866</v>
      </c>
      <c r="W325" s="95">
        <f t="shared" si="118"/>
        <v>3.8181105332409115E-4</v>
      </c>
      <c r="X325" s="19">
        <f t="shared" si="123"/>
        <v>206.65398027140941</v>
      </c>
      <c r="Y325" s="19">
        <f t="shared" si="122"/>
        <v>21491.628586552277</v>
      </c>
      <c r="Z325" s="19">
        <v>0</v>
      </c>
      <c r="AA325" s="96">
        <v>384</v>
      </c>
      <c r="AB325" s="19">
        <f t="shared" si="124"/>
        <v>55.96778277747989</v>
      </c>
      <c r="AC325" s="19">
        <f t="shared" si="125"/>
        <v>671.61339332975865</v>
      </c>
    </row>
    <row r="326" spans="1:29" x14ac:dyDescent="0.25">
      <c r="A326" s="119" t="s">
        <v>145</v>
      </c>
      <c r="B326" s="94" t="s">
        <v>186</v>
      </c>
      <c r="C326" s="120">
        <v>25438.95</v>
      </c>
      <c r="D326" s="120">
        <f t="shared" si="120"/>
        <v>254.38950000000003</v>
      </c>
      <c r="E326" s="121">
        <v>480</v>
      </c>
      <c r="F326" s="120">
        <f t="shared" si="121"/>
        <v>52.467834375000002</v>
      </c>
      <c r="G326" s="123">
        <v>1153.45</v>
      </c>
      <c r="H326" s="124">
        <f t="shared" si="114"/>
        <v>4.0325274700637824E-4</v>
      </c>
      <c r="I326" s="122">
        <f t="shared" si="115"/>
        <v>584.4722370029142</v>
      </c>
      <c r="J326" s="122">
        <f t="shared" si="116"/>
        <v>26023.422237002917</v>
      </c>
      <c r="K326" s="120">
        <f>'[1]diciembre 2014 actual con compr'!D300</f>
        <v>260.23</v>
      </c>
      <c r="L326" s="96">
        <v>458</v>
      </c>
      <c r="M326" s="122">
        <f t="shared" si="109"/>
        <v>53.733061652844796</v>
      </c>
      <c r="N326" s="123">
        <f t="shared" si="117"/>
        <v>1798.2467398341375</v>
      </c>
      <c r="O326" s="94" t="s">
        <v>186</v>
      </c>
      <c r="P326" s="19">
        <v>26023.42</v>
      </c>
      <c r="Q326" s="120">
        <f t="shared" si="110"/>
        <v>260.23419999999999</v>
      </c>
      <c r="R326" s="96">
        <f t="shared" si="111"/>
        <v>446</v>
      </c>
      <c r="S326" s="19">
        <f t="shared" si="112"/>
        <v>53.733047220102833</v>
      </c>
      <c r="T326" s="125">
        <f t="shared" si="119"/>
        <v>2443.0433064753715</v>
      </c>
      <c r="U326" s="94" t="s">
        <v>186</v>
      </c>
      <c r="V326" s="19">
        <v>21284.974606280866</v>
      </c>
      <c r="W326" s="95">
        <f t="shared" si="118"/>
        <v>3.8181105332409115E-4</v>
      </c>
      <c r="X326" s="19">
        <f t="shared" si="123"/>
        <v>206.65398027140941</v>
      </c>
      <c r="Y326" s="19">
        <f t="shared" si="122"/>
        <v>21491.628586552277</v>
      </c>
      <c r="Z326" s="19">
        <v>0</v>
      </c>
      <c r="AA326" s="96">
        <v>384</v>
      </c>
      <c r="AB326" s="19">
        <f t="shared" si="124"/>
        <v>55.96778277747989</v>
      </c>
      <c r="AC326" s="19">
        <f t="shared" si="125"/>
        <v>671.61339332975865</v>
      </c>
    </row>
    <row r="327" spans="1:29" x14ac:dyDescent="0.25">
      <c r="A327" s="119" t="s">
        <v>145</v>
      </c>
      <c r="B327" s="94" t="s">
        <v>186</v>
      </c>
      <c r="C327" s="120">
        <v>25438.95</v>
      </c>
      <c r="D327" s="120">
        <f t="shared" si="120"/>
        <v>254.38950000000003</v>
      </c>
      <c r="E327" s="121">
        <v>480</v>
      </c>
      <c r="F327" s="120">
        <f t="shared" si="121"/>
        <v>52.467834375000002</v>
      </c>
      <c r="G327" s="123">
        <v>1153.45</v>
      </c>
      <c r="H327" s="124">
        <f t="shared" si="114"/>
        <v>4.0325274700637824E-4</v>
      </c>
      <c r="I327" s="122">
        <f t="shared" si="115"/>
        <v>584.4722370029142</v>
      </c>
      <c r="J327" s="122">
        <f t="shared" si="116"/>
        <v>26023.422237002917</v>
      </c>
      <c r="K327" s="120">
        <f>'[1]diciembre 2014 actual con compr'!D301</f>
        <v>260.23</v>
      </c>
      <c r="L327" s="96">
        <v>458</v>
      </c>
      <c r="M327" s="122">
        <f t="shared" si="109"/>
        <v>53.733061652844796</v>
      </c>
      <c r="N327" s="123">
        <f t="shared" si="117"/>
        <v>1798.2467398341375</v>
      </c>
      <c r="O327" s="94" t="s">
        <v>186</v>
      </c>
      <c r="P327" s="19">
        <v>26023.42</v>
      </c>
      <c r="Q327" s="120">
        <f t="shared" si="110"/>
        <v>260.23419999999999</v>
      </c>
      <c r="R327" s="96">
        <f t="shared" si="111"/>
        <v>446</v>
      </c>
      <c r="S327" s="19">
        <f t="shared" si="112"/>
        <v>53.733047220102833</v>
      </c>
      <c r="T327" s="125">
        <f t="shared" si="119"/>
        <v>2443.0433064753715</v>
      </c>
      <c r="U327" s="94" t="s">
        <v>186</v>
      </c>
      <c r="V327" s="19">
        <v>21284.974606280866</v>
      </c>
      <c r="W327" s="95">
        <f t="shared" si="118"/>
        <v>3.8181105332409115E-4</v>
      </c>
      <c r="X327" s="19">
        <f t="shared" si="123"/>
        <v>206.65398027140941</v>
      </c>
      <c r="Y327" s="19">
        <f t="shared" si="122"/>
        <v>21491.628586552277</v>
      </c>
      <c r="Z327" s="19">
        <v>0</v>
      </c>
      <c r="AA327" s="96">
        <v>384</v>
      </c>
      <c r="AB327" s="19">
        <f t="shared" si="124"/>
        <v>55.96778277747989</v>
      </c>
      <c r="AC327" s="19">
        <f t="shared" si="125"/>
        <v>671.61339332975865</v>
      </c>
    </row>
    <row r="328" spans="1:29" x14ac:dyDescent="0.25">
      <c r="A328" s="119" t="s">
        <v>145</v>
      </c>
      <c r="B328" s="94" t="s">
        <v>186</v>
      </c>
      <c r="C328" s="120">
        <v>25438.95</v>
      </c>
      <c r="D328" s="120">
        <f t="shared" si="120"/>
        <v>254.38950000000003</v>
      </c>
      <c r="E328" s="121">
        <v>480</v>
      </c>
      <c r="F328" s="120">
        <f t="shared" si="121"/>
        <v>52.467834375000002</v>
      </c>
      <c r="G328" s="123">
        <v>1153.45</v>
      </c>
      <c r="H328" s="124">
        <f t="shared" si="114"/>
        <v>4.0325274700637824E-4</v>
      </c>
      <c r="I328" s="122">
        <f t="shared" si="115"/>
        <v>584.4722370029142</v>
      </c>
      <c r="J328" s="122">
        <f t="shared" si="116"/>
        <v>26023.422237002917</v>
      </c>
      <c r="K328" s="120">
        <f>'[1]diciembre 2014 actual con compr'!D302</f>
        <v>260.23</v>
      </c>
      <c r="L328" s="96">
        <v>458</v>
      </c>
      <c r="M328" s="122">
        <f t="shared" si="109"/>
        <v>53.733061652844796</v>
      </c>
      <c r="N328" s="123">
        <f t="shared" si="117"/>
        <v>1798.2467398341375</v>
      </c>
      <c r="O328" s="94" t="s">
        <v>186</v>
      </c>
      <c r="P328" s="19">
        <v>26023.42</v>
      </c>
      <c r="Q328" s="120">
        <f t="shared" si="110"/>
        <v>260.23419999999999</v>
      </c>
      <c r="R328" s="96">
        <f t="shared" si="111"/>
        <v>446</v>
      </c>
      <c r="S328" s="19">
        <f t="shared" si="112"/>
        <v>53.733047220102833</v>
      </c>
      <c r="T328" s="125">
        <f t="shared" si="119"/>
        <v>2443.0433064753715</v>
      </c>
      <c r="U328" s="94" t="s">
        <v>186</v>
      </c>
      <c r="V328" s="19">
        <v>21284.974606280866</v>
      </c>
      <c r="W328" s="95">
        <f t="shared" si="118"/>
        <v>3.8181105332409115E-4</v>
      </c>
      <c r="X328" s="19">
        <f t="shared" si="123"/>
        <v>206.65398027140941</v>
      </c>
      <c r="Y328" s="19">
        <f t="shared" si="122"/>
        <v>21491.628586552277</v>
      </c>
      <c r="Z328" s="19">
        <v>0</v>
      </c>
      <c r="AA328" s="96">
        <v>384</v>
      </c>
      <c r="AB328" s="19">
        <f t="shared" si="124"/>
        <v>55.96778277747989</v>
      </c>
      <c r="AC328" s="19">
        <f t="shared" si="125"/>
        <v>671.61339332975865</v>
      </c>
    </row>
    <row r="329" spans="1:29" x14ac:dyDescent="0.25">
      <c r="A329" s="119" t="s">
        <v>145</v>
      </c>
      <c r="B329" s="94" t="s">
        <v>186</v>
      </c>
      <c r="C329" s="120">
        <v>25438.95</v>
      </c>
      <c r="D329" s="120">
        <f t="shared" si="120"/>
        <v>254.38950000000003</v>
      </c>
      <c r="E329" s="121">
        <v>480</v>
      </c>
      <c r="F329" s="120">
        <f t="shared" si="121"/>
        <v>52.467834375000002</v>
      </c>
      <c r="G329" s="123">
        <v>1153.45</v>
      </c>
      <c r="H329" s="124">
        <f t="shared" si="114"/>
        <v>4.0325274700637824E-4</v>
      </c>
      <c r="I329" s="122">
        <f t="shared" si="115"/>
        <v>584.4722370029142</v>
      </c>
      <c r="J329" s="122">
        <f t="shared" si="116"/>
        <v>26023.422237002917</v>
      </c>
      <c r="K329" s="120">
        <f>'[1]diciembre 2014 actual con compr'!D303</f>
        <v>260.23</v>
      </c>
      <c r="L329" s="96">
        <v>458</v>
      </c>
      <c r="M329" s="122">
        <f t="shared" ref="M329:M392" si="126">(J329-K329-G329)/L329</f>
        <v>53.733061652844796</v>
      </c>
      <c r="N329" s="123">
        <f t="shared" si="117"/>
        <v>1798.2467398341375</v>
      </c>
      <c r="O329" s="94" t="s">
        <v>186</v>
      </c>
      <c r="P329" s="19">
        <v>26023.42</v>
      </c>
      <c r="Q329" s="120">
        <f t="shared" ref="Q329:Q392" si="127">P329*1%</f>
        <v>260.23419999999999</v>
      </c>
      <c r="R329" s="96">
        <f t="shared" ref="R329:R392" si="128">L329-12</f>
        <v>446</v>
      </c>
      <c r="S329" s="19">
        <f t="shared" ref="S329:S392" si="129">(P329-Q329-N329)/R329</f>
        <v>53.733047220102833</v>
      </c>
      <c r="T329" s="125">
        <f t="shared" si="119"/>
        <v>2443.0433064753715</v>
      </c>
      <c r="U329" s="94" t="s">
        <v>186</v>
      </c>
      <c r="V329" s="19">
        <v>21284.974606280866</v>
      </c>
      <c r="W329" s="95">
        <f t="shared" ref="W329:W360" si="130">V329/$V$409</f>
        <v>3.8181105332409115E-4</v>
      </c>
      <c r="X329" s="19">
        <f t="shared" si="123"/>
        <v>206.65398027140941</v>
      </c>
      <c r="Y329" s="19">
        <f t="shared" si="122"/>
        <v>21491.628586552277</v>
      </c>
      <c r="Z329" s="19">
        <v>0</v>
      </c>
      <c r="AA329" s="96">
        <v>384</v>
      </c>
      <c r="AB329" s="19">
        <f t="shared" si="124"/>
        <v>55.96778277747989</v>
      </c>
      <c r="AC329" s="19">
        <f t="shared" si="125"/>
        <v>671.61339332975865</v>
      </c>
    </row>
    <row r="330" spans="1:29" x14ac:dyDescent="0.25">
      <c r="A330" s="119" t="s">
        <v>145</v>
      </c>
      <c r="B330" s="94" t="s">
        <v>186</v>
      </c>
      <c r="C330" s="120">
        <v>25438.95</v>
      </c>
      <c r="D330" s="120">
        <f t="shared" si="120"/>
        <v>254.38950000000003</v>
      </c>
      <c r="E330" s="121">
        <v>480</v>
      </c>
      <c r="F330" s="120">
        <f t="shared" si="121"/>
        <v>52.467834375000002</v>
      </c>
      <c r="G330" s="123">
        <v>1153.45</v>
      </c>
      <c r="H330" s="124">
        <f t="shared" si="114"/>
        <v>4.0325274700637824E-4</v>
      </c>
      <c r="I330" s="122">
        <f t="shared" si="115"/>
        <v>584.4722370029142</v>
      </c>
      <c r="J330" s="122">
        <f t="shared" si="116"/>
        <v>26023.422237002917</v>
      </c>
      <c r="K330" s="120">
        <f>'[1]diciembre 2014 actual con compr'!D304</f>
        <v>260.23</v>
      </c>
      <c r="L330" s="96">
        <v>458</v>
      </c>
      <c r="M330" s="122">
        <f t="shared" si="126"/>
        <v>53.733061652844796</v>
      </c>
      <c r="N330" s="123">
        <f t="shared" si="117"/>
        <v>1798.2467398341375</v>
      </c>
      <c r="O330" s="94" t="s">
        <v>186</v>
      </c>
      <c r="P330" s="19">
        <v>26023.42</v>
      </c>
      <c r="Q330" s="120">
        <f t="shared" si="127"/>
        <v>260.23419999999999</v>
      </c>
      <c r="R330" s="96">
        <f t="shared" si="128"/>
        <v>446</v>
      </c>
      <c r="S330" s="19">
        <f t="shared" si="129"/>
        <v>53.733047220102833</v>
      </c>
      <c r="T330" s="125">
        <f t="shared" si="119"/>
        <v>2443.0433064753715</v>
      </c>
      <c r="U330" s="94" t="s">
        <v>186</v>
      </c>
      <c r="V330" s="19">
        <v>21284.974606280866</v>
      </c>
      <c r="W330" s="95">
        <f t="shared" si="130"/>
        <v>3.8181105332409115E-4</v>
      </c>
      <c r="X330" s="19">
        <f t="shared" si="123"/>
        <v>206.65398027140941</v>
      </c>
      <c r="Y330" s="19">
        <f t="shared" si="122"/>
        <v>21491.628586552277</v>
      </c>
      <c r="Z330" s="19">
        <v>0</v>
      </c>
      <c r="AA330" s="96">
        <v>384</v>
      </c>
      <c r="AB330" s="19">
        <f t="shared" si="124"/>
        <v>55.96778277747989</v>
      </c>
      <c r="AC330" s="19">
        <f t="shared" si="125"/>
        <v>671.61339332975865</v>
      </c>
    </row>
    <row r="331" spans="1:29" x14ac:dyDescent="0.25">
      <c r="A331" s="119" t="s">
        <v>145</v>
      </c>
      <c r="B331" s="94" t="s">
        <v>186</v>
      </c>
      <c r="C331" s="120">
        <v>25438.95</v>
      </c>
      <c r="D331" s="120">
        <f t="shared" si="120"/>
        <v>254.38950000000003</v>
      </c>
      <c r="E331" s="121">
        <v>480</v>
      </c>
      <c r="F331" s="120">
        <f t="shared" si="121"/>
        <v>52.467834375000002</v>
      </c>
      <c r="G331" s="123">
        <v>1153.45</v>
      </c>
      <c r="H331" s="124">
        <f t="shared" si="114"/>
        <v>4.0325274700637824E-4</v>
      </c>
      <c r="I331" s="122">
        <f t="shared" si="115"/>
        <v>584.4722370029142</v>
      </c>
      <c r="J331" s="122">
        <f t="shared" si="116"/>
        <v>26023.422237002917</v>
      </c>
      <c r="K331" s="120">
        <f>'[1]diciembre 2014 actual con compr'!D305</f>
        <v>260.23</v>
      </c>
      <c r="L331" s="96">
        <v>458</v>
      </c>
      <c r="M331" s="122">
        <f t="shared" si="126"/>
        <v>53.733061652844796</v>
      </c>
      <c r="N331" s="123">
        <f t="shared" si="117"/>
        <v>1798.2467398341375</v>
      </c>
      <c r="O331" s="94" t="s">
        <v>186</v>
      </c>
      <c r="P331" s="19">
        <v>26023.42</v>
      </c>
      <c r="Q331" s="120">
        <f t="shared" si="127"/>
        <v>260.23419999999999</v>
      </c>
      <c r="R331" s="96">
        <f t="shared" si="128"/>
        <v>446</v>
      </c>
      <c r="S331" s="19">
        <f t="shared" si="129"/>
        <v>53.733047220102833</v>
      </c>
      <c r="T331" s="125">
        <f t="shared" si="119"/>
        <v>2443.0433064753715</v>
      </c>
      <c r="U331" s="94" t="s">
        <v>186</v>
      </c>
      <c r="V331" s="19">
        <v>21284.974606280866</v>
      </c>
      <c r="W331" s="95">
        <f t="shared" si="130"/>
        <v>3.8181105332409115E-4</v>
      </c>
      <c r="X331" s="19">
        <f t="shared" si="123"/>
        <v>206.65398027140941</v>
      </c>
      <c r="Y331" s="19">
        <f t="shared" si="122"/>
        <v>21491.628586552277</v>
      </c>
      <c r="Z331" s="19">
        <v>0</v>
      </c>
      <c r="AA331" s="96">
        <v>384</v>
      </c>
      <c r="AB331" s="19">
        <f t="shared" si="124"/>
        <v>55.96778277747989</v>
      </c>
      <c r="AC331" s="19">
        <f t="shared" si="125"/>
        <v>671.61339332975865</v>
      </c>
    </row>
    <row r="332" spans="1:29" x14ac:dyDescent="0.25">
      <c r="A332" s="119" t="s">
        <v>145</v>
      </c>
      <c r="B332" s="94" t="s">
        <v>186</v>
      </c>
      <c r="C332" s="120">
        <v>25438.95</v>
      </c>
      <c r="D332" s="120">
        <f t="shared" si="120"/>
        <v>254.38950000000003</v>
      </c>
      <c r="E332" s="121">
        <v>480</v>
      </c>
      <c r="F332" s="120">
        <f t="shared" si="121"/>
        <v>52.467834375000002</v>
      </c>
      <c r="G332" s="123">
        <v>1153.45</v>
      </c>
      <c r="H332" s="124">
        <f t="shared" si="114"/>
        <v>4.0325274700637824E-4</v>
      </c>
      <c r="I332" s="122">
        <f t="shared" si="115"/>
        <v>584.4722370029142</v>
      </c>
      <c r="J332" s="122">
        <f t="shared" si="116"/>
        <v>26023.422237002917</v>
      </c>
      <c r="K332" s="120">
        <f>'[1]diciembre 2014 actual con compr'!D306</f>
        <v>260.23</v>
      </c>
      <c r="L332" s="96">
        <v>458</v>
      </c>
      <c r="M332" s="122">
        <f t="shared" si="126"/>
        <v>53.733061652844796</v>
      </c>
      <c r="N332" s="123">
        <f t="shared" si="117"/>
        <v>1798.2467398341375</v>
      </c>
      <c r="O332" s="94" t="s">
        <v>186</v>
      </c>
      <c r="P332" s="19">
        <v>26023.42</v>
      </c>
      <c r="Q332" s="120">
        <f t="shared" si="127"/>
        <v>260.23419999999999</v>
      </c>
      <c r="R332" s="96">
        <f t="shared" si="128"/>
        <v>446</v>
      </c>
      <c r="S332" s="19">
        <f t="shared" si="129"/>
        <v>53.733047220102833</v>
      </c>
      <c r="T332" s="125">
        <f t="shared" si="119"/>
        <v>2443.0433064753715</v>
      </c>
      <c r="U332" s="94" t="s">
        <v>186</v>
      </c>
      <c r="V332" s="19">
        <v>21284.974606280866</v>
      </c>
      <c r="W332" s="95">
        <f t="shared" si="130"/>
        <v>3.8181105332409115E-4</v>
      </c>
      <c r="X332" s="19">
        <f t="shared" si="123"/>
        <v>206.65398027140941</v>
      </c>
      <c r="Y332" s="19">
        <f t="shared" si="122"/>
        <v>21491.628586552277</v>
      </c>
      <c r="Z332" s="19">
        <v>0</v>
      </c>
      <c r="AA332" s="96">
        <v>384</v>
      </c>
      <c r="AB332" s="19">
        <f t="shared" si="124"/>
        <v>55.96778277747989</v>
      </c>
      <c r="AC332" s="19">
        <f t="shared" si="125"/>
        <v>671.61339332975865</v>
      </c>
    </row>
    <row r="333" spans="1:29" x14ac:dyDescent="0.25">
      <c r="A333" s="119" t="s">
        <v>145</v>
      </c>
      <c r="B333" s="94" t="s">
        <v>186</v>
      </c>
      <c r="C333" s="120">
        <v>25438.95</v>
      </c>
      <c r="D333" s="120">
        <f t="shared" si="120"/>
        <v>254.38950000000003</v>
      </c>
      <c r="E333" s="121">
        <v>480</v>
      </c>
      <c r="F333" s="120">
        <f t="shared" si="121"/>
        <v>52.467834375000002</v>
      </c>
      <c r="G333" s="123">
        <v>1153.45</v>
      </c>
      <c r="H333" s="124">
        <f t="shared" si="114"/>
        <v>4.0325274700637824E-4</v>
      </c>
      <c r="I333" s="122">
        <f t="shared" si="115"/>
        <v>584.4722370029142</v>
      </c>
      <c r="J333" s="122">
        <f t="shared" si="116"/>
        <v>26023.422237002917</v>
      </c>
      <c r="K333" s="120">
        <f>'[1]diciembre 2014 actual con compr'!D307</f>
        <v>260.23</v>
      </c>
      <c r="L333" s="96">
        <v>458</v>
      </c>
      <c r="M333" s="122">
        <f t="shared" si="126"/>
        <v>53.733061652844796</v>
      </c>
      <c r="N333" s="123">
        <f t="shared" si="117"/>
        <v>1798.2467398341375</v>
      </c>
      <c r="O333" s="94" t="s">
        <v>186</v>
      </c>
      <c r="P333" s="19">
        <v>26023.42</v>
      </c>
      <c r="Q333" s="120">
        <f t="shared" si="127"/>
        <v>260.23419999999999</v>
      </c>
      <c r="R333" s="96">
        <f t="shared" si="128"/>
        <v>446</v>
      </c>
      <c r="S333" s="19">
        <f t="shared" si="129"/>
        <v>53.733047220102833</v>
      </c>
      <c r="T333" s="125">
        <f t="shared" si="119"/>
        <v>2443.0433064753715</v>
      </c>
      <c r="U333" s="94" t="s">
        <v>186</v>
      </c>
      <c r="V333" s="19">
        <v>21284.974606280866</v>
      </c>
      <c r="W333" s="95">
        <f t="shared" si="130"/>
        <v>3.8181105332409115E-4</v>
      </c>
      <c r="X333" s="19">
        <f t="shared" si="123"/>
        <v>206.65398027140941</v>
      </c>
      <c r="Y333" s="19">
        <f t="shared" si="122"/>
        <v>21491.628586552277</v>
      </c>
      <c r="Z333" s="19">
        <v>0</v>
      </c>
      <c r="AA333" s="96">
        <v>384</v>
      </c>
      <c r="AB333" s="19">
        <f t="shared" si="124"/>
        <v>55.96778277747989</v>
      </c>
      <c r="AC333" s="19">
        <f t="shared" si="125"/>
        <v>671.61339332975865</v>
      </c>
    </row>
    <row r="334" spans="1:29" x14ac:dyDescent="0.25">
      <c r="A334" s="119" t="s">
        <v>145</v>
      </c>
      <c r="B334" s="94" t="s">
        <v>186</v>
      </c>
      <c r="C334" s="120">
        <v>25438.95</v>
      </c>
      <c r="D334" s="120">
        <f t="shared" si="120"/>
        <v>254.38950000000003</v>
      </c>
      <c r="E334" s="121">
        <v>480</v>
      </c>
      <c r="F334" s="120">
        <f t="shared" si="121"/>
        <v>52.467834375000002</v>
      </c>
      <c r="G334" s="123">
        <v>1153.45</v>
      </c>
      <c r="H334" s="124">
        <f t="shared" si="114"/>
        <v>4.0325274700637824E-4</v>
      </c>
      <c r="I334" s="122">
        <f t="shared" si="115"/>
        <v>584.4722370029142</v>
      </c>
      <c r="J334" s="122">
        <f t="shared" si="116"/>
        <v>26023.422237002917</v>
      </c>
      <c r="K334" s="120">
        <f>'[1]diciembre 2014 actual con compr'!D308</f>
        <v>260.23</v>
      </c>
      <c r="L334" s="96">
        <v>458</v>
      </c>
      <c r="M334" s="122">
        <f t="shared" si="126"/>
        <v>53.733061652844796</v>
      </c>
      <c r="N334" s="123">
        <f t="shared" si="117"/>
        <v>1798.2467398341375</v>
      </c>
      <c r="O334" s="94" t="s">
        <v>186</v>
      </c>
      <c r="P334" s="19">
        <v>26023.42</v>
      </c>
      <c r="Q334" s="120">
        <f t="shared" si="127"/>
        <v>260.23419999999999</v>
      </c>
      <c r="R334" s="96">
        <f t="shared" si="128"/>
        <v>446</v>
      </c>
      <c r="S334" s="19">
        <f t="shared" si="129"/>
        <v>53.733047220102833</v>
      </c>
      <c r="T334" s="125">
        <f t="shared" si="119"/>
        <v>2443.0433064753715</v>
      </c>
      <c r="U334" s="94" t="s">
        <v>186</v>
      </c>
      <c r="V334" s="19">
        <v>21284.974606280866</v>
      </c>
      <c r="W334" s="95">
        <f t="shared" si="130"/>
        <v>3.8181105332409115E-4</v>
      </c>
      <c r="X334" s="19">
        <f t="shared" si="123"/>
        <v>206.65398027140941</v>
      </c>
      <c r="Y334" s="19">
        <f t="shared" si="122"/>
        <v>21491.628586552277</v>
      </c>
      <c r="Z334" s="19">
        <v>0</v>
      </c>
      <c r="AA334" s="96">
        <v>384</v>
      </c>
      <c r="AB334" s="19">
        <f t="shared" si="124"/>
        <v>55.96778277747989</v>
      </c>
      <c r="AC334" s="19">
        <f t="shared" si="125"/>
        <v>671.61339332975865</v>
      </c>
    </row>
    <row r="335" spans="1:29" x14ac:dyDescent="0.25">
      <c r="A335" s="119" t="s">
        <v>145</v>
      </c>
      <c r="B335" s="94" t="s">
        <v>186</v>
      </c>
      <c r="C335" s="120">
        <v>25438.95</v>
      </c>
      <c r="D335" s="120">
        <f t="shared" si="120"/>
        <v>254.38950000000003</v>
      </c>
      <c r="E335" s="121">
        <v>480</v>
      </c>
      <c r="F335" s="120">
        <f t="shared" si="121"/>
        <v>52.467834375000002</v>
      </c>
      <c r="G335" s="123">
        <v>1153.45</v>
      </c>
      <c r="H335" s="124">
        <f t="shared" si="114"/>
        <v>4.0325274700637824E-4</v>
      </c>
      <c r="I335" s="122">
        <f t="shared" si="115"/>
        <v>584.4722370029142</v>
      </c>
      <c r="J335" s="122">
        <f t="shared" si="116"/>
        <v>26023.422237002917</v>
      </c>
      <c r="K335" s="120">
        <f>'[1]diciembre 2014 actual con compr'!D309</f>
        <v>260.23</v>
      </c>
      <c r="L335" s="96">
        <v>458</v>
      </c>
      <c r="M335" s="122">
        <f t="shared" si="126"/>
        <v>53.733061652844796</v>
      </c>
      <c r="N335" s="123">
        <f t="shared" si="117"/>
        <v>1798.2467398341375</v>
      </c>
      <c r="O335" s="94" t="s">
        <v>186</v>
      </c>
      <c r="P335" s="19">
        <v>26023.42</v>
      </c>
      <c r="Q335" s="120">
        <f t="shared" si="127"/>
        <v>260.23419999999999</v>
      </c>
      <c r="R335" s="96">
        <f t="shared" si="128"/>
        <v>446</v>
      </c>
      <c r="S335" s="19">
        <f t="shared" si="129"/>
        <v>53.733047220102833</v>
      </c>
      <c r="T335" s="125">
        <f t="shared" si="119"/>
        <v>2443.0433064753715</v>
      </c>
      <c r="U335" s="94" t="s">
        <v>186</v>
      </c>
      <c r="V335" s="19">
        <v>21284.974606280866</v>
      </c>
      <c r="W335" s="95">
        <f t="shared" si="130"/>
        <v>3.8181105332409115E-4</v>
      </c>
      <c r="X335" s="19">
        <f t="shared" si="123"/>
        <v>206.65398027140941</v>
      </c>
      <c r="Y335" s="19">
        <f t="shared" si="122"/>
        <v>21491.628586552277</v>
      </c>
      <c r="Z335" s="19">
        <v>0</v>
      </c>
      <c r="AA335" s="96">
        <v>384</v>
      </c>
      <c r="AB335" s="19">
        <f t="shared" si="124"/>
        <v>55.96778277747989</v>
      </c>
      <c r="AC335" s="19">
        <f t="shared" si="125"/>
        <v>671.61339332975865</v>
      </c>
    </row>
    <row r="336" spans="1:29" x14ac:dyDescent="0.25">
      <c r="A336" s="119" t="s">
        <v>145</v>
      </c>
      <c r="B336" s="94" t="s">
        <v>187</v>
      </c>
      <c r="C336" s="120">
        <v>29935.13</v>
      </c>
      <c r="D336" s="120">
        <f t="shared" si="120"/>
        <v>299.35130000000004</v>
      </c>
      <c r="E336" s="121">
        <v>480</v>
      </c>
      <c r="F336" s="120">
        <f t="shared" si="121"/>
        <v>61.741205625000006</v>
      </c>
      <c r="G336" s="123">
        <v>1357.31</v>
      </c>
      <c r="H336" s="124">
        <f t="shared" si="114"/>
        <v>4.7452522232611975E-4</v>
      </c>
      <c r="I336" s="122">
        <f t="shared" si="115"/>
        <v>687.77415719096291</v>
      </c>
      <c r="J336" s="122">
        <f t="shared" si="116"/>
        <v>30622.904157190966</v>
      </c>
      <c r="K336" s="120">
        <f>'[1]diciembre 2014 actual con compr'!D310</f>
        <v>306.23</v>
      </c>
      <c r="L336" s="96">
        <v>458</v>
      </c>
      <c r="M336" s="122">
        <f t="shared" si="126"/>
        <v>63.230052744958435</v>
      </c>
      <c r="N336" s="123">
        <f t="shared" si="117"/>
        <v>2116.0706329395011</v>
      </c>
      <c r="O336" s="94" t="s">
        <v>187</v>
      </c>
      <c r="P336" s="19">
        <v>30622.9</v>
      </c>
      <c r="Q336" s="120">
        <f t="shared" si="127"/>
        <v>306.22900000000004</v>
      </c>
      <c r="R336" s="96">
        <f t="shared" si="128"/>
        <v>446</v>
      </c>
      <c r="S336" s="19">
        <f t="shared" si="129"/>
        <v>63.230045666054941</v>
      </c>
      <c r="T336" s="125">
        <f t="shared" si="119"/>
        <v>2874.8311809321604</v>
      </c>
      <c r="U336" s="94" t="s">
        <v>187</v>
      </c>
      <c r="V336" s="19">
        <v>27244.767496039509</v>
      </c>
      <c r="W336" s="95">
        <f t="shared" si="130"/>
        <v>4.8871814825483665E-4</v>
      </c>
      <c r="X336" s="19">
        <f t="shared" si="123"/>
        <v>264.51709474740403</v>
      </c>
      <c r="Y336" s="19">
        <f t="shared" si="122"/>
        <v>27509.284590786912</v>
      </c>
      <c r="Z336" s="19">
        <v>0</v>
      </c>
      <c r="AA336" s="96">
        <v>384</v>
      </c>
      <c r="AB336" s="19">
        <f t="shared" si="124"/>
        <v>71.638761955174246</v>
      </c>
      <c r="AC336" s="19">
        <f t="shared" si="125"/>
        <v>859.66514346209101</v>
      </c>
    </row>
    <row r="337" spans="1:29" x14ac:dyDescent="0.25">
      <c r="A337" s="119" t="s">
        <v>145</v>
      </c>
      <c r="B337" s="94" t="s">
        <v>187</v>
      </c>
      <c r="C337" s="120">
        <v>29935.13</v>
      </c>
      <c r="D337" s="120">
        <f t="shared" si="120"/>
        <v>299.35130000000004</v>
      </c>
      <c r="E337" s="121">
        <v>480</v>
      </c>
      <c r="F337" s="120">
        <f t="shared" si="121"/>
        <v>61.741205625000006</v>
      </c>
      <c r="G337" s="123">
        <v>1357.31</v>
      </c>
      <c r="H337" s="124">
        <f t="shared" si="114"/>
        <v>4.7452522232611975E-4</v>
      </c>
      <c r="I337" s="122">
        <f t="shared" si="115"/>
        <v>687.77415719096291</v>
      </c>
      <c r="J337" s="122">
        <f t="shared" si="116"/>
        <v>30622.904157190966</v>
      </c>
      <c r="K337" s="120">
        <f>'[1]diciembre 2014 actual con compr'!D311</f>
        <v>306.23</v>
      </c>
      <c r="L337" s="96">
        <v>458</v>
      </c>
      <c r="M337" s="122">
        <f t="shared" si="126"/>
        <v>63.230052744958435</v>
      </c>
      <c r="N337" s="123">
        <f t="shared" si="117"/>
        <v>2116.0706329395011</v>
      </c>
      <c r="O337" s="94" t="s">
        <v>187</v>
      </c>
      <c r="P337" s="19">
        <v>30622.9</v>
      </c>
      <c r="Q337" s="120">
        <f t="shared" si="127"/>
        <v>306.22900000000004</v>
      </c>
      <c r="R337" s="96">
        <f t="shared" si="128"/>
        <v>446</v>
      </c>
      <c r="S337" s="19">
        <f t="shared" si="129"/>
        <v>63.230045666054941</v>
      </c>
      <c r="T337" s="125">
        <f t="shared" si="119"/>
        <v>2874.8311809321604</v>
      </c>
      <c r="U337" s="94" t="s">
        <v>187</v>
      </c>
      <c r="V337" s="19">
        <v>27244.767496039509</v>
      </c>
      <c r="W337" s="95">
        <f t="shared" si="130"/>
        <v>4.8871814825483665E-4</v>
      </c>
      <c r="X337" s="19">
        <f t="shared" si="123"/>
        <v>264.51709474740403</v>
      </c>
      <c r="Y337" s="19">
        <f t="shared" si="122"/>
        <v>27509.284590786912</v>
      </c>
      <c r="Z337" s="19">
        <v>0</v>
      </c>
      <c r="AA337" s="96">
        <v>384</v>
      </c>
      <c r="AB337" s="19">
        <f t="shared" si="124"/>
        <v>71.638761955174246</v>
      </c>
      <c r="AC337" s="19">
        <f t="shared" si="125"/>
        <v>859.66514346209101</v>
      </c>
    </row>
    <row r="338" spans="1:29" x14ac:dyDescent="0.25">
      <c r="A338" s="119" t="s">
        <v>145</v>
      </c>
      <c r="B338" s="94" t="s">
        <v>187</v>
      </c>
      <c r="C338" s="120">
        <v>29935.13</v>
      </c>
      <c r="D338" s="120">
        <f t="shared" si="120"/>
        <v>299.35130000000004</v>
      </c>
      <c r="E338" s="121">
        <v>480</v>
      </c>
      <c r="F338" s="120">
        <f t="shared" si="121"/>
        <v>61.741205625000006</v>
      </c>
      <c r="G338" s="123">
        <v>1357.31</v>
      </c>
      <c r="H338" s="124">
        <f t="shared" si="114"/>
        <v>4.7452522232611975E-4</v>
      </c>
      <c r="I338" s="122">
        <f t="shared" si="115"/>
        <v>687.77415719096291</v>
      </c>
      <c r="J338" s="122">
        <f t="shared" si="116"/>
        <v>30622.904157190966</v>
      </c>
      <c r="K338" s="120">
        <f>'[1]diciembre 2014 actual con compr'!D312</f>
        <v>306.23</v>
      </c>
      <c r="L338" s="96">
        <v>458</v>
      </c>
      <c r="M338" s="122">
        <f t="shared" si="126"/>
        <v>63.230052744958435</v>
      </c>
      <c r="N338" s="123">
        <f t="shared" si="117"/>
        <v>2116.0706329395011</v>
      </c>
      <c r="O338" s="94" t="s">
        <v>187</v>
      </c>
      <c r="P338" s="19">
        <v>30622.9</v>
      </c>
      <c r="Q338" s="120">
        <f t="shared" si="127"/>
        <v>306.22900000000004</v>
      </c>
      <c r="R338" s="96">
        <f t="shared" si="128"/>
        <v>446</v>
      </c>
      <c r="S338" s="19">
        <f t="shared" si="129"/>
        <v>63.230045666054941</v>
      </c>
      <c r="T338" s="125">
        <f t="shared" si="119"/>
        <v>2874.8311809321604</v>
      </c>
      <c r="U338" s="94" t="s">
        <v>187</v>
      </c>
      <c r="V338" s="19">
        <v>27244.767496039509</v>
      </c>
      <c r="W338" s="95">
        <f t="shared" si="130"/>
        <v>4.8871814825483665E-4</v>
      </c>
      <c r="X338" s="19">
        <f t="shared" si="123"/>
        <v>264.51709474740403</v>
      </c>
      <c r="Y338" s="19">
        <f t="shared" si="122"/>
        <v>27509.284590786912</v>
      </c>
      <c r="Z338" s="19">
        <v>0</v>
      </c>
      <c r="AA338" s="96">
        <v>384</v>
      </c>
      <c r="AB338" s="19">
        <f t="shared" si="124"/>
        <v>71.638761955174246</v>
      </c>
      <c r="AC338" s="19">
        <f t="shared" si="125"/>
        <v>859.66514346209101</v>
      </c>
    </row>
    <row r="339" spans="1:29" x14ac:dyDescent="0.25">
      <c r="A339" s="119" t="s">
        <v>145</v>
      </c>
      <c r="B339" s="94" t="s">
        <v>187</v>
      </c>
      <c r="C339" s="120">
        <v>29935.13</v>
      </c>
      <c r="D339" s="120">
        <f t="shared" si="120"/>
        <v>299.35130000000004</v>
      </c>
      <c r="E339" s="121">
        <v>480</v>
      </c>
      <c r="F339" s="120">
        <f t="shared" si="121"/>
        <v>61.741205625000006</v>
      </c>
      <c r="G339" s="123">
        <v>1357.31</v>
      </c>
      <c r="H339" s="124">
        <f t="shared" si="114"/>
        <v>4.7452522232611975E-4</v>
      </c>
      <c r="I339" s="122">
        <f t="shared" si="115"/>
        <v>687.77415719096291</v>
      </c>
      <c r="J339" s="122">
        <f t="shared" si="116"/>
        <v>30622.904157190966</v>
      </c>
      <c r="K339" s="120">
        <f>'[1]diciembre 2014 actual con compr'!D313</f>
        <v>306.23</v>
      </c>
      <c r="L339" s="96">
        <v>458</v>
      </c>
      <c r="M339" s="122">
        <f t="shared" si="126"/>
        <v>63.230052744958435</v>
      </c>
      <c r="N339" s="123">
        <f t="shared" si="117"/>
        <v>2116.0706329395011</v>
      </c>
      <c r="O339" s="94" t="s">
        <v>187</v>
      </c>
      <c r="P339" s="19">
        <v>30622.9</v>
      </c>
      <c r="Q339" s="120">
        <f t="shared" si="127"/>
        <v>306.22900000000004</v>
      </c>
      <c r="R339" s="96">
        <f t="shared" si="128"/>
        <v>446</v>
      </c>
      <c r="S339" s="19">
        <f t="shared" si="129"/>
        <v>63.230045666054941</v>
      </c>
      <c r="T339" s="125">
        <f t="shared" si="119"/>
        <v>2874.8311809321604</v>
      </c>
      <c r="U339" s="94" t="s">
        <v>187</v>
      </c>
      <c r="V339" s="19">
        <v>27244.767496039509</v>
      </c>
      <c r="W339" s="95">
        <f t="shared" si="130"/>
        <v>4.8871814825483665E-4</v>
      </c>
      <c r="X339" s="19">
        <f t="shared" si="123"/>
        <v>264.51709474740403</v>
      </c>
      <c r="Y339" s="19">
        <f t="shared" si="122"/>
        <v>27509.284590786912</v>
      </c>
      <c r="Z339" s="19">
        <v>0</v>
      </c>
      <c r="AA339" s="96">
        <v>384</v>
      </c>
      <c r="AB339" s="19">
        <f t="shared" si="124"/>
        <v>71.638761955174246</v>
      </c>
      <c r="AC339" s="19">
        <f t="shared" si="125"/>
        <v>859.66514346209101</v>
      </c>
    </row>
    <row r="340" spans="1:29" x14ac:dyDescent="0.25">
      <c r="A340" s="119" t="s">
        <v>145</v>
      </c>
      <c r="B340" s="94" t="s">
        <v>187</v>
      </c>
      <c r="C340" s="120">
        <v>29935.13</v>
      </c>
      <c r="D340" s="120">
        <f t="shared" si="120"/>
        <v>299.35130000000004</v>
      </c>
      <c r="E340" s="121">
        <v>480</v>
      </c>
      <c r="F340" s="120">
        <f t="shared" si="121"/>
        <v>61.741205625000006</v>
      </c>
      <c r="G340" s="123">
        <v>1357.31</v>
      </c>
      <c r="H340" s="124">
        <f t="shared" si="114"/>
        <v>4.7452522232611975E-4</v>
      </c>
      <c r="I340" s="122">
        <f t="shared" si="115"/>
        <v>687.77415719096291</v>
      </c>
      <c r="J340" s="122">
        <f t="shared" si="116"/>
        <v>30622.904157190966</v>
      </c>
      <c r="K340" s="120">
        <f>'[1]diciembre 2014 actual con compr'!D314</f>
        <v>306.23</v>
      </c>
      <c r="L340" s="96">
        <v>458</v>
      </c>
      <c r="M340" s="122">
        <f t="shared" si="126"/>
        <v>63.230052744958435</v>
      </c>
      <c r="N340" s="123">
        <f t="shared" si="117"/>
        <v>2116.0706329395011</v>
      </c>
      <c r="O340" s="94" t="s">
        <v>187</v>
      </c>
      <c r="P340" s="19">
        <v>30622.9</v>
      </c>
      <c r="Q340" s="120">
        <f t="shared" si="127"/>
        <v>306.22900000000004</v>
      </c>
      <c r="R340" s="96">
        <f t="shared" si="128"/>
        <v>446</v>
      </c>
      <c r="S340" s="19">
        <f t="shared" si="129"/>
        <v>63.230045666054941</v>
      </c>
      <c r="T340" s="125">
        <f t="shared" si="119"/>
        <v>2874.8311809321604</v>
      </c>
      <c r="U340" s="94" t="s">
        <v>187</v>
      </c>
      <c r="V340" s="19">
        <v>27244.767496039509</v>
      </c>
      <c r="W340" s="95">
        <f t="shared" si="130"/>
        <v>4.8871814825483665E-4</v>
      </c>
      <c r="X340" s="19">
        <f t="shared" si="123"/>
        <v>264.51709474740403</v>
      </c>
      <c r="Y340" s="19">
        <f t="shared" si="122"/>
        <v>27509.284590786912</v>
      </c>
      <c r="Z340" s="19">
        <v>0</v>
      </c>
      <c r="AA340" s="96">
        <v>384</v>
      </c>
      <c r="AB340" s="19">
        <f t="shared" si="124"/>
        <v>71.638761955174246</v>
      </c>
      <c r="AC340" s="19">
        <f t="shared" si="125"/>
        <v>859.66514346209101</v>
      </c>
    </row>
    <row r="341" spans="1:29" x14ac:dyDescent="0.25">
      <c r="A341" s="119" t="s">
        <v>145</v>
      </c>
      <c r="B341" s="94" t="s">
        <v>187</v>
      </c>
      <c r="C341" s="120">
        <v>29935.13</v>
      </c>
      <c r="D341" s="120">
        <f t="shared" si="120"/>
        <v>299.35130000000004</v>
      </c>
      <c r="E341" s="121">
        <v>480</v>
      </c>
      <c r="F341" s="120">
        <f t="shared" si="121"/>
        <v>61.741205625000006</v>
      </c>
      <c r="G341" s="123">
        <v>1357.31</v>
      </c>
      <c r="H341" s="124">
        <f t="shared" si="114"/>
        <v>4.7452522232611975E-4</v>
      </c>
      <c r="I341" s="122">
        <f t="shared" si="115"/>
        <v>687.77415719096291</v>
      </c>
      <c r="J341" s="122">
        <f t="shared" si="116"/>
        <v>30622.904157190966</v>
      </c>
      <c r="K341" s="120">
        <f>'[1]diciembre 2014 actual con compr'!D315</f>
        <v>306.23</v>
      </c>
      <c r="L341" s="96">
        <v>458</v>
      </c>
      <c r="M341" s="122">
        <f t="shared" si="126"/>
        <v>63.230052744958435</v>
      </c>
      <c r="N341" s="123">
        <f t="shared" si="117"/>
        <v>2116.0706329395011</v>
      </c>
      <c r="O341" s="94" t="s">
        <v>187</v>
      </c>
      <c r="P341" s="19">
        <v>30622.9</v>
      </c>
      <c r="Q341" s="120">
        <f t="shared" si="127"/>
        <v>306.22900000000004</v>
      </c>
      <c r="R341" s="96">
        <f t="shared" si="128"/>
        <v>446</v>
      </c>
      <c r="S341" s="19">
        <f t="shared" si="129"/>
        <v>63.230045666054941</v>
      </c>
      <c r="T341" s="125">
        <f t="shared" si="119"/>
        <v>2874.8311809321604</v>
      </c>
      <c r="U341" s="94" t="s">
        <v>187</v>
      </c>
      <c r="V341" s="19">
        <v>27244.767496039509</v>
      </c>
      <c r="W341" s="95">
        <f t="shared" si="130"/>
        <v>4.8871814825483665E-4</v>
      </c>
      <c r="X341" s="19">
        <f t="shared" si="123"/>
        <v>264.51709474740403</v>
      </c>
      <c r="Y341" s="19">
        <f t="shared" si="122"/>
        <v>27509.284590786912</v>
      </c>
      <c r="Z341" s="19">
        <v>0</v>
      </c>
      <c r="AA341" s="96">
        <v>384</v>
      </c>
      <c r="AB341" s="19">
        <f t="shared" si="124"/>
        <v>71.638761955174246</v>
      </c>
      <c r="AC341" s="19">
        <f t="shared" si="125"/>
        <v>859.66514346209101</v>
      </c>
    </row>
    <row r="342" spans="1:29" x14ac:dyDescent="0.25">
      <c r="A342" s="119" t="s">
        <v>145</v>
      </c>
      <c r="B342" s="94" t="s">
        <v>187</v>
      </c>
      <c r="C342" s="120">
        <v>29935.13</v>
      </c>
      <c r="D342" s="120">
        <f t="shared" si="120"/>
        <v>299.35130000000004</v>
      </c>
      <c r="E342" s="121">
        <v>480</v>
      </c>
      <c r="F342" s="120">
        <f t="shared" si="121"/>
        <v>61.741205625000006</v>
      </c>
      <c r="G342" s="123">
        <v>1357.31</v>
      </c>
      <c r="H342" s="124">
        <f t="shared" si="114"/>
        <v>4.7452522232611975E-4</v>
      </c>
      <c r="I342" s="122">
        <f t="shared" si="115"/>
        <v>687.77415719096291</v>
      </c>
      <c r="J342" s="122">
        <f t="shared" si="116"/>
        <v>30622.904157190966</v>
      </c>
      <c r="K342" s="120">
        <f>'[1]diciembre 2014 actual con compr'!D316</f>
        <v>306.23</v>
      </c>
      <c r="L342" s="96">
        <v>458</v>
      </c>
      <c r="M342" s="122">
        <f t="shared" si="126"/>
        <v>63.230052744958435</v>
      </c>
      <c r="N342" s="123">
        <f t="shared" si="117"/>
        <v>2116.0706329395011</v>
      </c>
      <c r="O342" s="94" t="s">
        <v>187</v>
      </c>
      <c r="P342" s="19">
        <v>30622.9</v>
      </c>
      <c r="Q342" s="120">
        <f t="shared" si="127"/>
        <v>306.22900000000004</v>
      </c>
      <c r="R342" s="96">
        <f t="shared" si="128"/>
        <v>446</v>
      </c>
      <c r="S342" s="19">
        <f t="shared" si="129"/>
        <v>63.230045666054941</v>
      </c>
      <c r="T342" s="125">
        <f t="shared" si="119"/>
        <v>2874.8311809321604</v>
      </c>
      <c r="U342" s="94" t="s">
        <v>187</v>
      </c>
      <c r="V342" s="19">
        <v>27244.767496039509</v>
      </c>
      <c r="W342" s="95">
        <f t="shared" si="130"/>
        <v>4.8871814825483665E-4</v>
      </c>
      <c r="X342" s="19">
        <f t="shared" si="123"/>
        <v>264.51709474740403</v>
      </c>
      <c r="Y342" s="19">
        <f t="shared" si="122"/>
        <v>27509.284590786912</v>
      </c>
      <c r="Z342" s="19">
        <v>0</v>
      </c>
      <c r="AA342" s="96">
        <v>384</v>
      </c>
      <c r="AB342" s="19">
        <f t="shared" si="124"/>
        <v>71.638761955174246</v>
      </c>
      <c r="AC342" s="19">
        <f t="shared" si="125"/>
        <v>859.66514346209101</v>
      </c>
    </row>
    <row r="343" spans="1:29" x14ac:dyDescent="0.25">
      <c r="A343" s="119" t="s">
        <v>145</v>
      </c>
      <c r="B343" s="94" t="s">
        <v>187</v>
      </c>
      <c r="C343" s="120">
        <v>29935.13</v>
      </c>
      <c r="D343" s="120">
        <f t="shared" si="120"/>
        <v>299.35130000000004</v>
      </c>
      <c r="E343" s="121">
        <v>480</v>
      </c>
      <c r="F343" s="120">
        <f t="shared" si="121"/>
        <v>61.741205625000006</v>
      </c>
      <c r="G343" s="123">
        <v>1357.31</v>
      </c>
      <c r="H343" s="124">
        <f t="shared" si="114"/>
        <v>4.7452522232611975E-4</v>
      </c>
      <c r="I343" s="122">
        <f t="shared" si="115"/>
        <v>687.77415719096291</v>
      </c>
      <c r="J343" s="122">
        <f t="shared" si="116"/>
        <v>30622.904157190966</v>
      </c>
      <c r="K343" s="120">
        <f>'[1]diciembre 2014 actual con compr'!D317</f>
        <v>306.23</v>
      </c>
      <c r="L343" s="96">
        <v>458</v>
      </c>
      <c r="M343" s="122">
        <f t="shared" si="126"/>
        <v>63.230052744958435</v>
      </c>
      <c r="N343" s="123">
        <f t="shared" si="117"/>
        <v>2116.0706329395011</v>
      </c>
      <c r="O343" s="94" t="s">
        <v>187</v>
      </c>
      <c r="P343" s="19">
        <v>30622.9</v>
      </c>
      <c r="Q343" s="120">
        <f t="shared" si="127"/>
        <v>306.22900000000004</v>
      </c>
      <c r="R343" s="96">
        <f t="shared" si="128"/>
        <v>446</v>
      </c>
      <c r="S343" s="19">
        <f t="shared" si="129"/>
        <v>63.230045666054941</v>
      </c>
      <c r="T343" s="125">
        <f t="shared" si="119"/>
        <v>2874.8311809321604</v>
      </c>
      <c r="U343" s="94" t="s">
        <v>187</v>
      </c>
      <c r="V343" s="19">
        <v>27244.767496039509</v>
      </c>
      <c r="W343" s="95">
        <f t="shared" si="130"/>
        <v>4.8871814825483665E-4</v>
      </c>
      <c r="X343" s="19">
        <f t="shared" si="123"/>
        <v>264.51709474740403</v>
      </c>
      <c r="Y343" s="19">
        <f t="shared" si="122"/>
        <v>27509.284590786912</v>
      </c>
      <c r="Z343" s="19">
        <v>0</v>
      </c>
      <c r="AA343" s="96">
        <v>384</v>
      </c>
      <c r="AB343" s="19">
        <f t="shared" si="124"/>
        <v>71.638761955174246</v>
      </c>
      <c r="AC343" s="19">
        <f t="shared" si="125"/>
        <v>859.66514346209101</v>
      </c>
    </row>
    <row r="344" spans="1:29" x14ac:dyDescent="0.25">
      <c r="A344" s="119" t="s">
        <v>145</v>
      </c>
      <c r="B344" s="94" t="s">
        <v>187</v>
      </c>
      <c r="C344" s="120">
        <v>29935.13</v>
      </c>
      <c r="D344" s="120">
        <f t="shared" si="120"/>
        <v>299.35130000000004</v>
      </c>
      <c r="E344" s="121">
        <v>480</v>
      </c>
      <c r="F344" s="120">
        <f t="shared" si="121"/>
        <v>61.741205625000006</v>
      </c>
      <c r="G344" s="123">
        <v>1357.31</v>
      </c>
      <c r="H344" s="124">
        <f t="shared" si="114"/>
        <v>4.7452522232611975E-4</v>
      </c>
      <c r="I344" s="122">
        <f t="shared" si="115"/>
        <v>687.77415719096291</v>
      </c>
      <c r="J344" s="122">
        <f t="shared" si="116"/>
        <v>30622.904157190966</v>
      </c>
      <c r="K344" s="120">
        <f>'[1]diciembre 2014 actual con compr'!D318</f>
        <v>306.23</v>
      </c>
      <c r="L344" s="96">
        <v>458</v>
      </c>
      <c r="M344" s="122">
        <f t="shared" si="126"/>
        <v>63.230052744958435</v>
      </c>
      <c r="N344" s="123">
        <f t="shared" si="117"/>
        <v>2116.0706329395011</v>
      </c>
      <c r="O344" s="94" t="s">
        <v>187</v>
      </c>
      <c r="P344" s="19">
        <v>30622.9</v>
      </c>
      <c r="Q344" s="120">
        <f t="shared" si="127"/>
        <v>306.22900000000004</v>
      </c>
      <c r="R344" s="96">
        <f t="shared" si="128"/>
        <v>446</v>
      </c>
      <c r="S344" s="19">
        <f t="shared" si="129"/>
        <v>63.230045666054941</v>
      </c>
      <c r="T344" s="125">
        <f t="shared" si="119"/>
        <v>2874.8311809321604</v>
      </c>
      <c r="U344" s="94" t="s">
        <v>187</v>
      </c>
      <c r="V344" s="19">
        <v>27244.767496039509</v>
      </c>
      <c r="W344" s="95">
        <f t="shared" si="130"/>
        <v>4.8871814825483665E-4</v>
      </c>
      <c r="X344" s="19">
        <f t="shared" si="123"/>
        <v>264.51709474740403</v>
      </c>
      <c r="Y344" s="19">
        <f t="shared" si="122"/>
        <v>27509.284590786912</v>
      </c>
      <c r="Z344" s="19">
        <v>0</v>
      </c>
      <c r="AA344" s="96">
        <v>384</v>
      </c>
      <c r="AB344" s="19">
        <f t="shared" si="124"/>
        <v>71.638761955174246</v>
      </c>
      <c r="AC344" s="19">
        <f t="shared" si="125"/>
        <v>859.66514346209101</v>
      </c>
    </row>
    <row r="345" spans="1:29" x14ac:dyDescent="0.25">
      <c r="A345" s="119" t="s">
        <v>145</v>
      </c>
      <c r="B345" s="94" t="s">
        <v>187</v>
      </c>
      <c r="C345" s="120">
        <v>29935.13</v>
      </c>
      <c r="D345" s="120">
        <f t="shared" si="120"/>
        <v>299.35130000000004</v>
      </c>
      <c r="E345" s="121">
        <v>480</v>
      </c>
      <c r="F345" s="120">
        <f t="shared" si="121"/>
        <v>61.741205625000006</v>
      </c>
      <c r="G345" s="123">
        <v>1357.31</v>
      </c>
      <c r="H345" s="124">
        <f t="shared" si="114"/>
        <v>4.7452522232611975E-4</v>
      </c>
      <c r="I345" s="122">
        <f t="shared" si="115"/>
        <v>687.77415719096291</v>
      </c>
      <c r="J345" s="122">
        <f t="shared" si="116"/>
        <v>30622.904157190966</v>
      </c>
      <c r="K345" s="120">
        <f>'[1]diciembre 2014 actual con compr'!D319</f>
        <v>306.23</v>
      </c>
      <c r="L345" s="96">
        <v>458</v>
      </c>
      <c r="M345" s="122">
        <f t="shared" si="126"/>
        <v>63.230052744958435</v>
      </c>
      <c r="N345" s="123">
        <f t="shared" si="117"/>
        <v>2116.0706329395011</v>
      </c>
      <c r="O345" s="94" t="s">
        <v>187</v>
      </c>
      <c r="P345" s="19">
        <v>30622.9</v>
      </c>
      <c r="Q345" s="120">
        <f t="shared" si="127"/>
        <v>306.22900000000004</v>
      </c>
      <c r="R345" s="96">
        <f t="shared" si="128"/>
        <v>446</v>
      </c>
      <c r="S345" s="19">
        <f t="shared" si="129"/>
        <v>63.230045666054941</v>
      </c>
      <c r="T345" s="125">
        <f t="shared" si="119"/>
        <v>2874.8311809321604</v>
      </c>
      <c r="U345" s="94" t="s">
        <v>187</v>
      </c>
      <c r="V345" s="19">
        <v>27244.767496039509</v>
      </c>
      <c r="W345" s="95">
        <f t="shared" si="130"/>
        <v>4.8871814825483665E-4</v>
      </c>
      <c r="X345" s="19">
        <f t="shared" si="123"/>
        <v>264.51709474740403</v>
      </c>
      <c r="Y345" s="19">
        <f t="shared" si="122"/>
        <v>27509.284590786912</v>
      </c>
      <c r="Z345" s="19">
        <v>0</v>
      </c>
      <c r="AA345" s="96">
        <v>384</v>
      </c>
      <c r="AB345" s="19">
        <f t="shared" si="124"/>
        <v>71.638761955174246</v>
      </c>
      <c r="AC345" s="19">
        <f t="shared" si="125"/>
        <v>859.66514346209101</v>
      </c>
    </row>
    <row r="346" spans="1:29" x14ac:dyDescent="0.25">
      <c r="A346" s="119" t="s">
        <v>145</v>
      </c>
      <c r="B346" s="94" t="s">
        <v>187</v>
      </c>
      <c r="C346" s="120">
        <v>29935.13</v>
      </c>
      <c r="D346" s="120">
        <f t="shared" si="120"/>
        <v>299.35130000000004</v>
      </c>
      <c r="E346" s="121">
        <v>480</v>
      </c>
      <c r="F346" s="120">
        <f t="shared" si="121"/>
        <v>61.741205625000006</v>
      </c>
      <c r="G346" s="123">
        <v>1357.31</v>
      </c>
      <c r="H346" s="124">
        <f t="shared" si="114"/>
        <v>4.7452522232611975E-4</v>
      </c>
      <c r="I346" s="122">
        <f t="shared" si="115"/>
        <v>687.77415719096291</v>
      </c>
      <c r="J346" s="122">
        <f t="shared" si="116"/>
        <v>30622.904157190966</v>
      </c>
      <c r="K346" s="120">
        <f>'[1]diciembre 2014 actual con compr'!D320</f>
        <v>306.23</v>
      </c>
      <c r="L346" s="96">
        <v>458</v>
      </c>
      <c r="M346" s="122">
        <f t="shared" si="126"/>
        <v>63.230052744958435</v>
      </c>
      <c r="N346" s="123">
        <f t="shared" si="117"/>
        <v>2116.0706329395011</v>
      </c>
      <c r="O346" s="94" t="s">
        <v>187</v>
      </c>
      <c r="P346" s="19">
        <v>30622.9</v>
      </c>
      <c r="Q346" s="120">
        <f t="shared" si="127"/>
        <v>306.22900000000004</v>
      </c>
      <c r="R346" s="96">
        <f t="shared" si="128"/>
        <v>446</v>
      </c>
      <c r="S346" s="19">
        <f t="shared" si="129"/>
        <v>63.230045666054941</v>
      </c>
      <c r="T346" s="125">
        <f t="shared" si="119"/>
        <v>2874.8311809321604</v>
      </c>
      <c r="U346" s="94" t="s">
        <v>187</v>
      </c>
      <c r="V346" s="19">
        <v>27244.767496039509</v>
      </c>
      <c r="W346" s="95">
        <f t="shared" si="130"/>
        <v>4.8871814825483665E-4</v>
      </c>
      <c r="X346" s="19">
        <f t="shared" si="123"/>
        <v>264.51709474740403</v>
      </c>
      <c r="Y346" s="19">
        <f t="shared" si="122"/>
        <v>27509.284590786912</v>
      </c>
      <c r="Z346" s="19">
        <v>0</v>
      </c>
      <c r="AA346" s="96">
        <v>384</v>
      </c>
      <c r="AB346" s="19">
        <f t="shared" si="124"/>
        <v>71.638761955174246</v>
      </c>
      <c r="AC346" s="19">
        <f t="shared" si="125"/>
        <v>859.66514346209101</v>
      </c>
    </row>
    <row r="347" spans="1:29" x14ac:dyDescent="0.25">
      <c r="A347" s="119" t="s">
        <v>145</v>
      </c>
      <c r="B347" s="94" t="s">
        <v>187</v>
      </c>
      <c r="C347" s="120">
        <v>29935.13</v>
      </c>
      <c r="D347" s="120">
        <f t="shared" si="120"/>
        <v>299.35130000000004</v>
      </c>
      <c r="E347" s="121">
        <v>480</v>
      </c>
      <c r="F347" s="120">
        <f t="shared" si="121"/>
        <v>61.741205625000006</v>
      </c>
      <c r="G347" s="123">
        <v>1357.31</v>
      </c>
      <c r="H347" s="124">
        <f t="shared" si="114"/>
        <v>4.7452522232611975E-4</v>
      </c>
      <c r="I347" s="122">
        <f t="shared" si="115"/>
        <v>687.77415719096291</v>
      </c>
      <c r="J347" s="122">
        <f t="shared" si="116"/>
        <v>30622.904157190966</v>
      </c>
      <c r="K347" s="120">
        <f>'[1]diciembre 2014 actual con compr'!D321</f>
        <v>306.23</v>
      </c>
      <c r="L347" s="96">
        <v>458</v>
      </c>
      <c r="M347" s="122">
        <f t="shared" si="126"/>
        <v>63.230052744958435</v>
      </c>
      <c r="N347" s="123">
        <f t="shared" si="117"/>
        <v>2116.0706329395011</v>
      </c>
      <c r="O347" s="94" t="s">
        <v>187</v>
      </c>
      <c r="P347" s="19">
        <v>30622.9</v>
      </c>
      <c r="Q347" s="120">
        <f t="shared" si="127"/>
        <v>306.22900000000004</v>
      </c>
      <c r="R347" s="96">
        <f t="shared" si="128"/>
        <v>446</v>
      </c>
      <c r="S347" s="19">
        <f t="shared" si="129"/>
        <v>63.230045666054941</v>
      </c>
      <c r="T347" s="125">
        <f t="shared" si="119"/>
        <v>2874.8311809321604</v>
      </c>
      <c r="U347" s="94" t="s">
        <v>187</v>
      </c>
      <c r="V347" s="19">
        <v>27244.767496039509</v>
      </c>
      <c r="W347" s="95">
        <f t="shared" si="130"/>
        <v>4.8871814825483665E-4</v>
      </c>
      <c r="X347" s="19">
        <f t="shared" si="123"/>
        <v>264.51709474740403</v>
      </c>
      <c r="Y347" s="19">
        <f t="shared" si="122"/>
        <v>27509.284590786912</v>
      </c>
      <c r="Z347" s="19">
        <v>0</v>
      </c>
      <c r="AA347" s="96">
        <v>384</v>
      </c>
      <c r="AB347" s="19">
        <f t="shared" si="124"/>
        <v>71.638761955174246</v>
      </c>
      <c r="AC347" s="19">
        <f t="shared" si="125"/>
        <v>859.66514346209101</v>
      </c>
    </row>
    <row r="348" spans="1:29" x14ac:dyDescent="0.25">
      <c r="A348" s="119" t="s">
        <v>145</v>
      </c>
      <c r="B348" s="94" t="s">
        <v>187</v>
      </c>
      <c r="C348" s="120">
        <v>29935.13</v>
      </c>
      <c r="D348" s="120">
        <f t="shared" si="120"/>
        <v>299.35130000000004</v>
      </c>
      <c r="E348" s="121">
        <v>480</v>
      </c>
      <c r="F348" s="120">
        <f t="shared" si="121"/>
        <v>61.741205625000006</v>
      </c>
      <c r="G348" s="123">
        <v>1357.31</v>
      </c>
      <c r="H348" s="124">
        <f t="shared" si="114"/>
        <v>4.7452522232611975E-4</v>
      </c>
      <c r="I348" s="122">
        <f t="shared" si="115"/>
        <v>687.77415719096291</v>
      </c>
      <c r="J348" s="122">
        <f t="shared" si="116"/>
        <v>30622.904157190966</v>
      </c>
      <c r="K348" s="120">
        <f>'[1]diciembre 2014 actual con compr'!D322</f>
        <v>306.23</v>
      </c>
      <c r="L348" s="96">
        <v>458</v>
      </c>
      <c r="M348" s="122">
        <f t="shared" si="126"/>
        <v>63.230052744958435</v>
      </c>
      <c r="N348" s="123">
        <f t="shared" si="117"/>
        <v>2116.0706329395011</v>
      </c>
      <c r="O348" s="94" t="s">
        <v>187</v>
      </c>
      <c r="P348" s="19">
        <v>30622.9</v>
      </c>
      <c r="Q348" s="120">
        <f t="shared" si="127"/>
        <v>306.22900000000004</v>
      </c>
      <c r="R348" s="96">
        <f t="shared" si="128"/>
        <v>446</v>
      </c>
      <c r="S348" s="19">
        <f t="shared" si="129"/>
        <v>63.230045666054941</v>
      </c>
      <c r="T348" s="125">
        <f t="shared" si="119"/>
        <v>2874.8311809321604</v>
      </c>
      <c r="U348" s="94" t="s">
        <v>187</v>
      </c>
      <c r="V348" s="19">
        <v>27244.767496039509</v>
      </c>
      <c r="W348" s="95">
        <f t="shared" si="130"/>
        <v>4.8871814825483665E-4</v>
      </c>
      <c r="X348" s="19">
        <f t="shared" si="123"/>
        <v>264.51709474740403</v>
      </c>
      <c r="Y348" s="19">
        <f t="shared" si="122"/>
        <v>27509.284590786912</v>
      </c>
      <c r="Z348" s="19">
        <v>0</v>
      </c>
      <c r="AA348" s="96">
        <v>384</v>
      </c>
      <c r="AB348" s="19">
        <f t="shared" si="124"/>
        <v>71.638761955174246</v>
      </c>
      <c r="AC348" s="19">
        <f t="shared" si="125"/>
        <v>859.66514346209101</v>
      </c>
    </row>
    <row r="349" spans="1:29" x14ac:dyDescent="0.25">
      <c r="A349" s="119" t="s">
        <v>145</v>
      </c>
      <c r="B349" s="94" t="s">
        <v>187</v>
      </c>
      <c r="C349" s="120">
        <v>29935.13</v>
      </c>
      <c r="D349" s="120">
        <f t="shared" si="120"/>
        <v>299.35130000000004</v>
      </c>
      <c r="E349" s="121">
        <v>480</v>
      </c>
      <c r="F349" s="120">
        <f t="shared" si="121"/>
        <v>61.741205625000006</v>
      </c>
      <c r="G349" s="123">
        <v>1357.31</v>
      </c>
      <c r="H349" s="124">
        <f t="shared" si="114"/>
        <v>4.7452522232611975E-4</v>
      </c>
      <c r="I349" s="122">
        <f t="shared" si="115"/>
        <v>687.77415719096291</v>
      </c>
      <c r="J349" s="122">
        <f t="shared" si="116"/>
        <v>30622.904157190966</v>
      </c>
      <c r="K349" s="120">
        <f>'[1]diciembre 2014 actual con compr'!D323</f>
        <v>306.23</v>
      </c>
      <c r="L349" s="96">
        <v>458</v>
      </c>
      <c r="M349" s="122">
        <f t="shared" si="126"/>
        <v>63.230052744958435</v>
      </c>
      <c r="N349" s="123">
        <f t="shared" si="117"/>
        <v>2116.0706329395011</v>
      </c>
      <c r="O349" s="94" t="s">
        <v>187</v>
      </c>
      <c r="P349" s="19">
        <v>30622.9</v>
      </c>
      <c r="Q349" s="120">
        <f t="shared" si="127"/>
        <v>306.22900000000004</v>
      </c>
      <c r="R349" s="96">
        <f t="shared" si="128"/>
        <v>446</v>
      </c>
      <c r="S349" s="19">
        <f t="shared" si="129"/>
        <v>63.230045666054941</v>
      </c>
      <c r="T349" s="125">
        <f t="shared" si="119"/>
        <v>2874.8311809321604</v>
      </c>
      <c r="U349" s="94" t="s">
        <v>187</v>
      </c>
      <c r="V349" s="19">
        <v>27244.767496039509</v>
      </c>
      <c r="W349" s="95">
        <f t="shared" si="130"/>
        <v>4.8871814825483665E-4</v>
      </c>
      <c r="X349" s="19">
        <f t="shared" si="123"/>
        <v>264.51709474740403</v>
      </c>
      <c r="Y349" s="19">
        <f t="shared" si="122"/>
        <v>27509.284590786912</v>
      </c>
      <c r="Z349" s="19">
        <v>0</v>
      </c>
      <c r="AA349" s="96">
        <v>384</v>
      </c>
      <c r="AB349" s="19">
        <f t="shared" si="124"/>
        <v>71.638761955174246</v>
      </c>
      <c r="AC349" s="19">
        <f t="shared" si="125"/>
        <v>859.66514346209101</v>
      </c>
    </row>
    <row r="350" spans="1:29" x14ac:dyDescent="0.25">
      <c r="A350" s="119" t="s">
        <v>145</v>
      </c>
      <c r="B350" s="94" t="s">
        <v>187</v>
      </c>
      <c r="C350" s="120">
        <v>29935.13</v>
      </c>
      <c r="D350" s="120">
        <f t="shared" si="120"/>
        <v>299.35130000000004</v>
      </c>
      <c r="E350" s="121">
        <v>480</v>
      </c>
      <c r="F350" s="120">
        <f t="shared" si="121"/>
        <v>61.741205625000006</v>
      </c>
      <c r="G350" s="123">
        <v>1357.31</v>
      </c>
      <c r="H350" s="124">
        <f t="shared" si="114"/>
        <v>4.7452522232611975E-4</v>
      </c>
      <c r="I350" s="122">
        <f t="shared" si="115"/>
        <v>687.77415719096291</v>
      </c>
      <c r="J350" s="122">
        <f t="shared" si="116"/>
        <v>30622.904157190966</v>
      </c>
      <c r="K350" s="120">
        <f>'[1]diciembre 2014 actual con compr'!D324</f>
        <v>306.23</v>
      </c>
      <c r="L350" s="96">
        <v>458</v>
      </c>
      <c r="M350" s="122">
        <f t="shared" si="126"/>
        <v>63.230052744958435</v>
      </c>
      <c r="N350" s="123">
        <f t="shared" si="117"/>
        <v>2116.0706329395011</v>
      </c>
      <c r="O350" s="94" t="s">
        <v>187</v>
      </c>
      <c r="P350" s="19">
        <v>30622.9</v>
      </c>
      <c r="Q350" s="120">
        <f t="shared" si="127"/>
        <v>306.22900000000004</v>
      </c>
      <c r="R350" s="96">
        <f t="shared" si="128"/>
        <v>446</v>
      </c>
      <c r="S350" s="19">
        <f t="shared" si="129"/>
        <v>63.230045666054941</v>
      </c>
      <c r="T350" s="125">
        <f t="shared" si="119"/>
        <v>2874.8311809321604</v>
      </c>
      <c r="U350" s="94" t="s">
        <v>187</v>
      </c>
      <c r="V350" s="19">
        <v>27244.767496039509</v>
      </c>
      <c r="W350" s="95">
        <f t="shared" si="130"/>
        <v>4.8871814825483665E-4</v>
      </c>
      <c r="X350" s="19">
        <f t="shared" si="123"/>
        <v>264.51709474740403</v>
      </c>
      <c r="Y350" s="19">
        <f t="shared" si="122"/>
        <v>27509.284590786912</v>
      </c>
      <c r="Z350" s="19">
        <v>0</v>
      </c>
      <c r="AA350" s="96">
        <v>384</v>
      </c>
      <c r="AB350" s="19">
        <f t="shared" si="124"/>
        <v>71.638761955174246</v>
      </c>
      <c r="AC350" s="19">
        <f t="shared" si="125"/>
        <v>859.66514346209101</v>
      </c>
    </row>
    <row r="351" spans="1:29" x14ac:dyDescent="0.25">
      <c r="A351" s="119" t="s">
        <v>145</v>
      </c>
      <c r="B351" s="94" t="s">
        <v>187</v>
      </c>
      <c r="C351" s="120">
        <v>29935.13</v>
      </c>
      <c r="D351" s="120">
        <f t="shared" si="120"/>
        <v>299.35130000000004</v>
      </c>
      <c r="E351" s="121">
        <v>480</v>
      </c>
      <c r="F351" s="120">
        <f t="shared" si="121"/>
        <v>61.741205625000006</v>
      </c>
      <c r="G351" s="123">
        <v>1357.31</v>
      </c>
      <c r="H351" s="124">
        <f t="shared" ref="H351:H408" si="131">C351/$C$409</f>
        <v>4.7452522232611975E-4</v>
      </c>
      <c r="I351" s="122">
        <f t="shared" si="115"/>
        <v>687.77415719096291</v>
      </c>
      <c r="J351" s="122">
        <f t="shared" si="116"/>
        <v>30622.904157190966</v>
      </c>
      <c r="K351" s="120">
        <f>'[1]diciembre 2014 actual con compr'!D325</f>
        <v>306.23</v>
      </c>
      <c r="L351" s="96">
        <v>458</v>
      </c>
      <c r="M351" s="122">
        <f t="shared" si="126"/>
        <v>63.230052744958435</v>
      </c>
      <c r="N351" s="123">
        <f t="shared" si="117"/>
        <v>2116.0706329395011</v>
      </c>
      <c r="O351" s="94" t="s">
        <v>187</v>
      </c>
      <c r="P351" s="19">
        <v>30622.9</v>
      </c>
      <c r="Q351" s="120">
        <f t="shared" si="127"/>
        <v>306.22900000000004</v>
      </c>
      <c r="R351" s="96">
        <f t="shared" si="128"/>
        <v>446</v>
      </c>
      <c r="S351" s="19">
        <f t="shared" si="129"/>
        <v>63.230045666054941</v>
      </c>
      <c r="T351" s="125">
        <f t="shared" si="119"/>
        <v>2874.8311809321604</v>
      </c>
      <c r="U351" s="94" t="s">
        <v>187</v>
      </c>
      <c r="V351" s="19">
        <v>27244.767496039509</v>
      </c>
      <c r="W351" s="95">
        <f t="shared" si="130"/>
        <v>4.8871814825483665E-4</v>
      </c>
      <c r="X351" s="19">
        <f t="shared" si="123"/>
        <v>264.51709474740403</v>
      </c>
      <c r="Y351" s="19">
        <f t="shared" si="122"/>
        <v>27509.284590786912</v>
      </c>
      <c r="Z351" s="19">
        <v>0</v>
      </c>
      <c r="AA351" s="96">
        <v>384</v>
      </c>
      <c r="AB351" s="19">
        <f t="shared" si="124"/>
        <v>71.638761955174246</v>
      </c>
      <c r="AC351" s="19">
        <f t="shared" si="125"/>
        <v>859.66514346209101</v>
      </c>
    </row>
    <row r="352" spans="1:29" x14ac:dyDescent="0.25">
      <c r="A352" s="119" t="s">
        <v>145</v>
      </c>
      <c r="B352" s="94" t="s">
        <v>187</v>
      </c>
      <c r="C352" s="120">
        <v>29935.13</v>
      </c>
      <c r="D352" s="120">
        <f t="shared" si="120"/>
        <v>299.35130000000004</v>
      </c>
      <c r="E352" s="121">
        <v>480</v>
      </c>
      <c r="F352" s="120">
        <f t="shared" si="121"/>
        <v>61.741205625000006</v>
      </c>
      <c r="G352" s="123">
        <v>1357.31</v>
      </c>
      <c r="H352" s="124">
        <f t="shared" si="131"/>
        <v>4.7452522232611975E-4</v>
      </c>
      <c r="I352" s="122">
        <f t="shared" si="115"/>
        <v>687.77415719096291</v>
      </c>
      <c r="J352" s="122">
        <f t="shared" si="116"/>
        <v>30622.904157190966</v>
      </c>
      <c r="K352" s="120">
        <f>'[1]diciembre 2014 actual con compr'!D326</f>
        <v>306.23</v>
      </c>
      <c r="L352" s="96">
        <v>458</v>
      </c>
      <c r="M352" s="122">
        <f t="shared" si="126"/>
        <v>63.230052744958435</v>
      </c>
      <c r="N352" s="123">
        <f t="shared" si="117"/>
        <v>2116.0706329395011</v>
      </c>
      <c r="O352" s="94" t="s">
        <v>187</v>
      </c>
      <c r="P352" s="19">
        <v>30622.9</v>
      </c>
      <c r="Q352" s="120">
        <f t="shared" si="127"/>
        <v>306.22900000000004</v>
      </c>
      <c r="R352" s="96">
        <f t="shared" si="128"/>
        <v>446</v>
      </c>
      <c r="S352" s="19">
        <f t="shared" si="129"/>
        <v>63.230045666054941</v>
      </c>
      <c r="T352" s="125">
        <f t="shared" si="119"/>
        <v>2874.8311809321604</v>
      </c>
      <c r="U352" s="94" t="s">
        <v>187</v>
      </c>
      <c r="V352" s="19">
        <v>27244.767496039509</v>
      </c>
      <c r="W352" s="95">
        <f t="shared" si="130"/>
        <v>4.8871814825483665E-4</v>
      </c>
      <c r="X352" s="19">
        <f t="shared" si="123"/>
        <v>264.51709474740403</v>
      </c>
      <c r="Y352" s="19">
        <f t="shared" si="122"/>
        <v>27509.284590786912</v>
      </c>
      <c r="Z352" s="19">
        <v>0</v>
      </c>
      <c r="AA352" s="96">
        <v>384</v>
      </c>
      <c r="AB352" s="19">
        <f t="shared" si="124"/>
        <v>71.638761955174246</v>
      </c>
      <c r="AC352" s="19">
        <f t="shared" si="125"/>
        <v>859.66514346209101</v>
      </c>
    </row>
    <row r="353" spans="1:29" x14ac:dyDescent="0.25">
      <c r="A353" s="119" t="s">
        <v>145</v>
      </c>
      <c r="B353" s="94" t="s">
        <v>187</v>
      </c>
      <c r="C353" s="120">
        <v>29935.13</v>
      </c>
      <c r="D353" s="120">
        <f t="shared" si="120"/>
        <v>299.35130000000004</v>
      </c>
      <c r="E353" s="121">
        <v>480</v>
      </c>
      <c r="F353" s="120">
        <f t="shared" si="121"/>
        <v>61.741205625000006</v>
      </c>
      <c r="G353" s="123">
        <v>1357.31</v>
      </c>
      <c r="H353" s="124">
        <f t="shared" si="131"/>
        <v>4.7452522232611975E-4</v>
      </c>
      <c r="I353" s="122">
        <f t="shared" si="115"/>
        <v>687.77415719096291</v>
      </c>
      <c r="J353" s="122">
        <f t="shared" si="116"/>
        <v>30622.904157190966</v>
      </c>
      <c r="K353" s="120">
        <f>'[1]diciembre 2014 actual con compr'!D327</f>
        <v>306.23</v>
      </c>
      <c r="L353" s="96">
        <v>458</v>
      </c>
      <c r="M353" s="122">
        <f t="shared" si="126"/>
        <v>63.230052744958435</v>
      </c>
      <c r="N353" s="123">
        <f t="shared" si="117"/>
        <v>2116.0706329395011</v>
      </c>
      <c r="O353" s="94" t="s">
        <v>187</v>
      </c>
      <c r="P353" s="19">
        <v>30622.9</v>
      </c>
      <c r="Q353" s="120">
        <f t="shared" si="127"/>
        <v>306.22900000000004</v>
      </c>
      <c r="R353" s="96">
        <f t="shared" si="128"/>
        <v>446</v>
      </c>
      <c r="S353" s="19">
        <f t="shared" si="129"/>
        <v>63.230045666054941</v>
      </c>
      <c r="T353" s="125">
        <f t="shared" si="119"/>
        <v>2874.8311809321604</v>
      </c>
      <c r="U353" s="94" t="s">
        <v>187</v>
      </c>
      <c r="V353" s="19">
        <v>27244.767496039509</v>
      </c>
      <c r="W353" s="95">
        <f t="shared" si="130"/>
        <v>4.8871814825483665E-4</v>
      </c>
      <c r="X353" s="19">
        <f t="shared" si="123"/>
        <v>264.51709474740403</v>
      </c>
      <c r="Y353" s="19">
        <f t="shared" si="122"/>
        <v>27509.284590786912</v>
      </c>
      <c r="Z353" s="19">
        <v>0</v>
      </c>
      <c r="AA353" s="96">
        <v>384</v>
      </c>
      <c r="AB353" s="19">
        <f t="shared" si="124"/>
        <v>71.638761955174246</v>
      </c>
      <c r="AC353" s="19">
        <f t="shared" si="125"/>
        <v>859.66514346209101</v>
      </c>
    </row>
    <row r="354" spans="1:29" x14ac:dyDescent="0.25">
      <c r="A354" s="119" t="s">
        <v>145</v>
      </c>
      <c r="B354" s="94" t="s">
        <v>187</v>
      </c>
      <c r="C354" s="120">
        <v>29935.13</v>
      </c>
      <c r="D354" s="120">
        <f t="shared" si="120"/>
        <v>299.35130000000004</v>
      </c>
      <c r="E354" s="121">
        <v>480</v>
      </c>
      <c r="F354" s="120">
        <f t="shared" si="121"/>
        <v>61.741205625000006</v>
      </c>
      <c r="G354" s="123">
        <v>1357.31</v>
      </c>
      <c r="H354" s="124">
        <f t="shared" si="131"/>
        <v>4.7452522232611975E-4</v>
      </c>
      <c r="I354" s="122">
        <f t="shared" si="115"/>
        <v>687.77415719096291</v>
      </c>
      <c r="J354" s="122">
        <f t="shared" si="116"/>
        <v>30622.904157190966</v>
      </c>
      <c r="K354" s="120">
        <f>'[1]diciembre 2014 actual con compr'!D328</f>
        <v>306.23</v>
      </c>
      <c r="L354" s="96">
        <v>458</v>
      </c>
      <c r="M354" s="122">
        <f t="shared" si="126"/>
        <v>63.230052744958435</v>
      </c>
      <c r="N354" s="123">
        <f t="shared" si="117"/>
        <v>2116.0706329395011</v>
      </c>
      <c r="O354" s="94" t="s">
        <v>187</v>
      </c>
      <c r="P354" s="19">
        <v>30622.9</v>
      </c>
      <c r="Q354" s="120">
        <f t="shared" si="127"/>
        <v>306.22900000000004</v>
      </c>
      <c r="R354" s="96">
        <f t="shared" si="128"/>
        <v>446</v>
      </c>
      <c r="S354" s="19">
        <f t="shared" si="129"/>
        <v>63.230045666054941</v>
      </c>
      <c r="T354" s="125">
        <f t="shared" si="119"/>
        <v>2874.8311809321604</v>
      </c>
      <c r="U354" s="94" t="s">
        <v>187</v>
      </c>
      <c r="V354" s="19">
        <v>27244.767496039509</v>
      </c>
      <c r="W354" s="95">
        <f t="shared" si="130"/>
        <v>4.8871814825483665E-4</v>
      </c>
      <c r="X354" s="19">
        <f t="shared" si="123"/>
        <v>264.51709474740403</v>
      </c>
      <c r="Y354" s="19">
        <f t="shared" si="122"/>
        <v>27509.284590786912</v>
      </c>
      <c r="Z354" s="19">
        <v>0</v>
      </c>
      <c r="AA354" s="96">
        <v>384</v>
      </c>
      <c r="AB354" s="19">
        <f t="shared" si="124"/>
        <v>71.638761955174246</v>
      </c>
      <c r="AC354" s="19">
        <f t="shared" si="125"/>
        <v>859.66514346209101</v>
      </c>
    </row>
    <row r="355" spans="1:29" x14ac:dyDescent="0.25">
      <c r="A355" s="119" t="s">
        <v>145</v>
      </c>
      <c r="B355" s="94" t="s">
        <v>187</v>
      </c>
      <c r="C355" s="120">
        <v>29935.13</v>
      </c>
      <c r="D355" s="120">
        <f t="shared" si="120"/>
        <v>299.35130000000004</v>
      </c>
      <c r="E355" s="121">
        <v>480</v>
      </c>
      <c r="F355" s="120">
        <f t="shared" si="121"/>
        <v>61.741205625000006</v>
      </c>
      <c r="G355" s="123">
        <v>1357.31</v>
      </c>
      <c r="H355" s="124">
        <f t="shared" si="131"/>
        <v>4.7452522232611975E-4</v>
      </c>
      <c r="I355" s="122">
        <f t="shared" si="115"/>
        <v>687.77415719096291</v>
      </c>
      <c r="J355" s="122">
        <f t="shared" si="116"/>
        <v>30622.904157190966</v>
      </c>
      <c r="K355" s="120">
        <f>'[1]diciembre 2014 actual con compr'!D329</f>
        <v>306.23</v>
      </c>
      <c r="L355" s="96">
        <v>458</v>
      </c>
      <c r="M355" s="122">
        <f t="shared" si="126"/>
        <v>63.230052744958435</v>
      </c>
      <c r="N355" s="123">
        <f t="shared" si="117"/>
        <v>2116.0706329395011</v>
      </c>
      <c r="O355" s="94" t="s">
        <v>187</v>
      </c>
      <c r="P355" s="19">
        <v>30622.9</v>
      </c>
      <c r="Q355" s="120">
        <f t="shared" si="127"/>
        <v>306.22900000000004</v>
      </c>
      <c r="R355" s="96">
        <f t="shared" si="128"/>
        <v>446</v>
      </c>
      <c r="S355" s="19">
        <f t="shared" si="129"/>
        <v>63.230045666054941</v>
      </c>
      <c r="T355" s="125">
        <f t="shared" si="119"/>
        <v>2874.8311809321604</v>
      </c>
      <c r="U355" s="94" t="s">
        <v>187</v>
      </c>
      <c r="V355" s="19">
        <v>27244.767496039509</v>
      </c>
      <c r="W355" s="95">
        <f t="shared" si="130"/>
        <v>4.8871814825483665E-4</v>
      </c>
      <c r="X355" s="19">
        <f t="shared" si="123"/>
        <v>264.51709474740403</v>
      </c>
      <c r="Y355" s="19">
        <f t="shared" si="122"/>
        <v>27509.284590786912</v>
      </c>
      <c r="Z355" s="19">
        <v>0</v>
      </c>
      <c r="AA355" s="96">
        <v>384</v>
      </c>
      <c r="AB355" s="19">
        <f t="shared" si="124"/>
        <v>71.638761955174246</v>
      </c>
      <c r="AC355" s="19">
        <f t="shared" si="125"/>
        <v>859.66514346209101</v>
      </c>
    </row>
    <row r="356" spans="1:29" x14ac:dyDescent="0.25">
      <c r="A356" s="119" t="s">
        <v>145</v>
      </c>
      <c r="B356" s="94" t="s">
        <v>187</v>
      </c>
      <c r="C356" s="120">
        <v>29935.13</v>
      </c>
      <c r="D356" s="120">
        <f t="shared" si="120"/>
        <v>299.35130000000004</v>
      </c>
      <c r="E356" s="121">
        <v>480</v>
      </c>
      <c r="F356" s="120">
        <f t="shared" si="121"/>
        <v>61.741205625000006</v>
      </c>
      <c r="G356" s="123">
        <v>1357.31</v>
      </c>
      <c r="H356" s="124">
        <f t="shared" si="131"/>
        <v>4.7452522232611975E-4</v>
      </c>
      <c r="I356" s="122">
        <f t="shared" si="115"/>
        <v>687.77415719096291</v>
      </c>
      <c r="J356" s="122">
        <f t="shared" si="116"/>
        <v>30622.904157190966</v>
      </c>
      <c r="K356" s="120">
        <f>'[1]diciembre 2014 actual con compr'!D330</f>
        <v>306.23</v>
      </c>
      <c r="L356" s="96">
        <v>458</v>
      </c>
      <c r="M356" s="122">
        <f t="shared" si="126"/>
        <v>63.230052744958435</v>
      </c>
      <c r="N356" s="123">
        <f t="shared" si="117"/>
        <v>2116.0706329395011</v>
      </c>
      <c r="O356" s="94" t="s">
        <v>187</v>
      </c>
      <c r="P356" s="19">
        <v>30622.9</v>
      </c>
      <c r="Q356" s="120">
        <f t="shared" si="127"/>
        <v>306.22900000000004</v>
      </c>
      <c r="R356" s="96">
        <f t="shared" si="128"/>
        <v>446</v>
      </c>
      <c r="S356" s="19">
        <f t="shared" si="129"/>
        <v>63.230045666054941</v>
      </c>
      <c r="T356" s="125">
        <f t="shared" si="119"/>
        <v>2874.8311809321604</v>
      </c>
      <c r="U356" s="94" t="s">
        <v>187</v>
      </c>
      <c r="V356" s="19">
        <v>27244.767496039509</v>
      </c>
      <c r="W356" s="95">
        <f t="shared" si="130"/>
        <v>4.8871814825483665E-4</v>
      </c>
      <c r="X356" s="19">
        <f t="shared" si="123"/>
        <v>264.51709474740403</v>
      </c>
      <c r="Y356" s="19">
        <f t="shared" si="122"/>
        <v>27509.284590786912</v>
      </c>
      <c r="Z356" s="19">
        <v>0</v>
      </c>
      <c r="AA356" s="96">
        <v>384</v>
      </c>
      <c r="AB356" s="19">
        <f t="shared" si="124"/>
        <v>71.638761955174246</v>
      </c>
      <c r="AC356" s="19">
        <f t="shared" si="125"/>
        <v>859.66514346209101</v>
      </c>
    </row>
    <row r="357" spans="1:29" x14ac:dyDescent="0.25">
      <c r="A357" s="119" t="s">
        <v>145</v>
      </c>
      <c r="B357" s="94" t="s">
        <v>187</v>
      </c>
      <c r="C357" s="120">
        <v>29935.13</v>
      </c>
      <c r="D357" s="120">
        <f t="shared" si="120"/>
        <v>299.35130000000004</v>
      </c>
      <c r="E357" s="121">
        <v>480</v>
      </c>
      <c r="F357" s="120">
        <f t="shared" si="121"/>
        <v>61.741205625000006</v>
      </c>
      <c r="G357" s="123">
        <v>1357.31</v>
      </c>
      <c r="H357" s="124">
        <f t="shared" si="131"/>
        <v>4.7452522232611975E-4</v>
      </c>
      <c r="I357" s="122">
        <f t="shared" si="115"/>
        <v>687.77415719096291</v>
      </c>
      <c r="J357" s="122">
        <f t="shared" si="116"/>
        <v>30622.904157190966</v>
      </c>
      <c r="K357" s="120">
        <f>'[1]diciembre 2014 actual con compr'!D331</f>
        <v>306.23</v>
      </c>
      <c r="L357" s="96">
        <v>458</v>
      </c>
      <c r="M357" s="122">
        <f t="shared" si="126"/>
        <v>63.230052744958435</v>
      </c>
      <c r="N357" s="123">
        <f t="shared" si="117"/>
        <v>2116.0706329395011</v>
      </c>
      <c r="O357" s="94" t="s">
        <v>187</v>
      </c>
      <c r="P357" s="19">
        <v>30622.9</v>
      </c>
      <c r="Q357" s="120">
        <f t="shared" si="127"/>
        <v>306.22900000000004</v>
      </c>
      <c r="R357" s="96">
        <f t="shared" si="128"/>
        <v>446</v>
      </c>
      <c r="S357" s="19">
        <f t="shared" si="129"/>
        <v>63.230045666054941</v>
      </c>
      <c r="T357" s="125">
        <f t="shared" si="119"/>
        <v>2874.8311809321604</v>
      </c>
      <c r="U357" s="94" t="s">
        <v>187</v>
      </c>
      <c r="V357" s="19">
        <v>27244.767496039509</v>
      </c>
      <c r="W357" s="95">
        <f t="shared" si="130"/>
        <v>4.8871814825483665E-4</v>
      </c>
      <c r="X357" s="19">
        <f t="shared" si="123"/>
        <v>264.51709474740403</v>
      </c>
      <c r="Y357" s="19">
        <f t="shared" si="122"/>
        <v>27509.284590786912</v>
      </c>
      <c r="Z357" s="19">
        <v>0</v>
      </c>
      <c r="AA357" s="96">
        <v>384</v>
      </c>
      <c r="AB357" s="19">
        <f t="shared" si="124"/>
        <v>71.638761955174246</v>
      </c>
      <c r="AC357" s="19">
        <f t="shared" si="125"/>
        <v>859.66514346209101</v>
      </c>
    </row>
    <row r="358" spans="1:29" x14ac:dyDescent="0.25">
      <c r="A358" s="119" t="s">
        <v>145</v>
      </c>
      <c r="B358" s="94" t="s">
        <v>187</v>
      </c>
      <c r="C358" s="120">
        <v>29935.13</v>
      </c>
      <c r="D358" s="120">
        <f t="shared" si="120"/>
        <v>299.35130000000004</v>
      </c>
      <c r="E358" s="121">
        <v>480</v>
      </c>
      <c r="F358" s="120">
        <f t="shared" si="121"/>
        <v>61.741205625000006</v>
      </c>
      <c r="G358" s="123">
        <v>1357.31</v>
      </c>
      <c r="H358" s="124">
        <f t="shared" si="131"/>
        <v>4.7452522232611975E-4</v>
      </c>
      <c r="I358" s="122">
        <f t="shared" si="115"/>
        <v>687.77415719096291</v>
      </c>
      <c r="J358" s="122">
        <f t="shared" si="116"/>
        <v>30622.904157190966</v>
      </c>
      <c r="K358" s="120">
        <f>'[1]diciembre 2014 actual con compr'!D332</f>
        <v>306.23</v>
      </c>
      <c r="L358" s="96">
        <v>458</v>
      </c>
      <c r="M358" s="122">
        <f t="shared" si="126"/>
        <v>63.230052744958435</v>
      </c>
      <c r="N358" s="123">
        <f t="shared" si="117"/>
        <v>2116.0706329395011</v>
      </c>
      <c r="O358" s="94" t="s">
        <v>187</v>
      </c>
      <c r="P358" s="19">
        <v>30622.9</v>
      </c>
      <c r="Q358" s="120">
        <f t="shared" si="127"/>
        <v>306.22900000000004</v>
      </c>
      <c r="R358" s="96">
        <f t="shared" si="128"/>
        <v>446</v>
      </c>
      <c r="S358" s="19">
        <f t="shared" si="129"/>
        <v>63.230045666054941</v>
      </c>
      <c r="T358" s="125">
        <f t="shared" si="119"/>
        <v>2874.8311809321604</v>
      </c>
      <c r="U358" s="94" t="s">
        <v>187</v>
      </c>
      <c r="V358" s="19">
        <v>27244.767496039509</v>
      </c>
      <c r="W358" s="95">
        <f t="shared" si="130"/>
        <v>4.8871814825483665E-4</v>
      </c>
      <c r="X358" s="19">
        <f t="shared" si="123"/>
        <v>264.51709474740403</v>
      </c>
      <c r="Y358" s="19">
        <f t="shared" si="122"/>
        <v>27509.284590786912</v>
      </c>
      <c r="Z358" s="19">
        <v>0</v>
      </c>
      <c r="AA358" s="96">
        <v>384</v>
      </c>
      <c r="AB358" s="19">
        <f t="shared" si="124"/>
        <v>71.638761955174246</v>
      </c>
      <c r="AC358" s="19">
        <f t="shared" si="125"/>
        <v>859.66514346209101</v>
      </c>
    </row>
    <row r="359" spans="1:29" x14ac:dyDescent="0.25">
      <c r="A359" s="119" t="s">
        <v>145</v>
      </c>
      <c r="B359" s="94" t="s">
        <v>187</v>
      </c>
      <c r="C359" s="120">
        <v>29935.13</v>
      </c>
      <c r="D359" s="120">
        <f t="shared" si="120"/>
        <v>299.35130000000004</v>
      </c>
      <c r="E359" s="121">
        <v>480</v>
      </c>
      <c r="F359" s="120">
        <f t="shared" si="121"/>
        <v>61.741205625000006</v>
      </c>
      <c r="G359" s="123">
        <v>1357.31</v>
      </c>
      <c r="H359" s="124">
        <f t="shared" si="131"/>
        <v>4.7452522232611975E-4</v>
      </c>
      <c r="I359" s="122">
        <f t="shared" ref="I359:I408" si="132">H359*$AF$2</f>
        <v>687.77415719096291</v>
      </c>
      <c r="J359" s="122">
        <f t="shared" si="116"/>
        <v>30622.904157190966</v>
      </c>
      <c r="K359" s="120">
        <f>'[1]diciembre 2014 actual con compr'!D333</f>
        <v>306.23</v>
      </c>
      <c r="L359" s="96">
        <v>458</v>
      </c>
      <c r="M359" s="122">
        <f t="shared" si="126"/>
        <v>63.230052744958435</v>
      </c>
      <c r="N359" s="123">
        <f t="shared" si="117"/>
        <v>2116.0706329395011</v>
      </c>
      <c r="O359" s="94" t="s">
        <v>187</v>
      </c>
      <c r="P359" s="19">
        <v>30622.9</v>
      </c>
      <c r="Q359" s="120">
        <f t="shared" si="127"/>
        <v>306.22900000000004</v>
      </c>
      <c r="R359" s="96">
        <f t="shared" si="128"/>
        <v>446</v>
      </c>
      <c r="S359" s="19">
        <f t="shared" si="129"/>
        <v>63.230045666054941</v>
      </c>
      <c r="T359" s="125">
        <f t="shared" si="119"/>
        <v>2874.8311809321604</v>
      </c>
      <c r="U359" s="94" t="s">
        <v>187</v>
      </c>
      <c r="V359" s="19">
        <v>27244.767496039509</v>
      </c>
      <c r="W359" s="95">
        <f t="shared" si="130"/>
        <v>4.8871814825483665E-4</v>
      </c>
      <c r="X359" s="19">
        <f t="shared" si="123"/>
        <v>264.51709474740403</v>
      </c>
      <c r="Y359" s="19">
        <f t="shared" si="122"/>
        <v>27509.284590786912</v>
      </c>
      <c r="Z359" s="19">
        <v>0</v>
      </c>
      <c r="AA359" s="96">
        <v>384</v>
      </c>
      <c r="AB359" s="19">
        <f t="shared" si="124"/>
        <v>71.638761955174246</v>
      </c>
      <c r="AC359" s="19">
        <f t="shared" si="125"/>
        <v>859.66514346209101</v>
      </c>
    </row>
    <row r="360" spans="1:29" x14ac:dyDescent="0.25">
      <c r="A360" s="119" t="s">
        <v>145</v>
      </c>
      <c r="B360" s="94" t="s">
        <v>187</v>
      </c>
      <c r="C360" s="120">
        <v>29935.13</v>
      </c>
      <c r="D360" s="120">
        <f t="shared" si="120"/>
        <v>299.35130000000004</v>
      </c>
      <c r="E360" s="121">
        <v>480</v>
      </c>
      <c r="F360" s="120">
        <f t="shared" si="121"/>
        <v>61.741205625000006</v>
      </c>
      <c r="G360" s="123">
        <v>1357.31</v>
      </c>
      <c r="H360" s="124">
        <f t="shared" si="131"/>
        <v>4.7452522232611975E-4</v>
      </c>
      <c r="I360" s="122">
        <f t="shared" si="132"/>
        <v>687.77415719096291</v>
      </c>
      <c r="J360" s="122">
        <f t="shared" si="116"/>
        <v>30622.904157190966</v>
      </c>
      <c r="K360" s="120">
        <f>'[1]diciembre 2014 actual con compr'!D334</f>
        <v>306.23</v>
      </c>
      <c r="L360" s="96">
        <v>458</v>
      </c>
      <c r="M360" s="122">
        <f t="shared" si="126"/>
        <v>63.230052744958435</v>
      </c>
      <c r="N360" s="123">
        <f t="shared" si="117"/>
        <v>2116.0706329395011</v>
      </c>
      <c r="O360" s="94" t="s">
        <v>187</v>
      </c>
      <c r="P360" s="19">
        <v>30622.9</v>
      </c>
      <c r="Q360" s="120">
        <f t="shared" si="127"/>
        <v>306.22900000000004</v>
      </c>
      <c r="R360" s="96">
        <f t="shared" si="128"/>
        <v>446</v>
      </c>
      <c r="S360" s="19">
        <f t="shared" si="129"/>
        <v>63.230045666054941</v>
      </c>
      <c r="T360" s="125">
        <f t="shared" si="119"/>
        <v>2874.8311809321604</v>
      </c>
      <c r="U360" s="94" t="s">
        <v>187</v>
      </c>
      <c r="V360" s="19">
        <v>27244.767496039509</v>
      </c>
      <c r="W360" s="95">
        <f t="shared" si="130"/>
        <v>4.8871814825483665E-4</v>
      </c>
      <c r="X360" s="19">
        <f t="shared" si="123"/>
        <v>264.51709474740403</v>
      </c>
      <c r="Y360" s="19">
        <f t="shared" si="122"/>
        <v>27509.284590786912</v>
      </c>
      <c r="Z360" s="19">
        <v>0</v>
      </c>
      <c r="AA360" s="96">
        <v>384</v>
      </c>
      <c r="AB360" s="19">
        <f t="shared" si="124"/>
        <v>71.638761955174246</v>
      </c>
      <c r="AC360" s="19">
        <f t="shared" si="125"/>
        <v>859.66514346209101</v>
      </c>
    </row>
    <row r="361" spans="1:29" x14ac:dyDescent="0.25">
      <c r="A361" s="119" t="s">
        <v>145</v>
      </c>
      <c r="B361" s="94" t="s">
        <v>187</v>
      </c>
      <c r="C361" s="120">
        <v>29935.13</v>
      </c>
      <c r="D361" s="120">
        <f t="shared" si="120"/>
        <v>299.35130000000004</v>
      </c>
      <c r="E361" s="121">
        <v>480</v>
      </c>
      <c r="F361" s="120">
        <f t="shared" si="121"/>
        <v>61.741205625000006</v>
      </c>
      <c r="G361" s="123">
        <v>1357.31</v>
      </c>
      <c r="H361" s="124">
        <f t="shared" si="131"/>
        <v>4.7452522232611975E-4</v>
      </c>
      <c r="I361" s="122">
        <f t="shared" si="132"/>
        <v>687.77415719096291</v>
      </c>
      <c r="J361" s="122">
        <f t="shared" ref="J361:J408" si="133">C361+I361</f>
        <v>30622.904157190966</v>
      </c>
      <c r="K361" s="120">
        <f>'[1]diciembre 2014 actual con compr'!D335</f>
        <v>306.23</v>
      </c>
      <c r="L361" s="96">
        <v>458</v>
      </c>
      <c r="M361" s="122">
        <f t="shared" si="126"/>
        <v>63.230052744958435</v>
      </c>
      <c r="N361" s="123">
        <f t="shared" ref="N361:N408" si="134">G361+(M361*12)</f>
        <v>2116.0706329395011</v>
      </c>
      <c r="O361" s="94" t="s">
        <v>187</v>
      </c>
      <c r="P361" s="19">
        <v>30622.9</v>
      </c>
      <c r="Q361" s="120">
        <f t="shared" si="127"/>
        <v>306.22900000000004</v>
      </c>
      <c r="R361" s="96">
        <f t="shared" si="128"/>
        <v>446</v>
      </c>
      <c r="S361" s="19">
        <f t="shared" si="129"/>
        <v>63.230045666054941</v>
      </c>
      <c r="T361" s="125">
        <f t="shared" si="119"/>
        <v>2874.8311809321604</v>
      </c>
      <c r="U361" s="94" t="s">
        <v>187</v>
      </c>
      <c r="V361" s="19">
        <v>27244.767496039509</v>
      </c>
      <c r="W361" s="95">
        <f t="shared" ref="W361:W392" si="135">V361/$V$409</f>
        <v>4.8871814825483665E-4</v>
      </c>
      <c r="X361" s="19">
        <f t="shared" si="123"/>
        <v>264.51709474740403</v>
      </c>
      <c r="Y361" s="19">
        <f t="shared" si="122"/>
        <v>27509.284590786912</v>
      </c>
      <c r="Z361" s="19">
        <v>0</v>
      </c>
      <c r="AA361" s="96">
        <v>384</v>
      </c>
      <c r="AB361" s="19">
        <f t="shared" si="124"/>
        <v>71.638761955174246</v>
      </c>
      <c r="AC361" s="19">
        <f t="shared" si="125"/>
        <v>859.66514346209101</v>
      </c>
    </row>
    <row r="362" spans="1:29" x14ac:dyDescent="0.25">
      <c r="A362" s="119" t="s">
        <v>145</v>
      </c>
      <c r="B362" s="94" t="s">
        <v>187</v>
      </c>
      <c r="C362" s="120">
        <v>29935.13</v>
      </c>
      <c r="D362" s="120">
        <f t="shared" si="120"/>
        <v>299.35130000000004</v>
      </c>
      <c r="E362" s="121">
        <v>480</v>
      </c>
      <c r="F362" s="120">
        <f t="shared" si="121"/>
        <v>61.741205625000006</v>
      </c>
      <c r="G362" s="123">
        <v>1357.31</v>
      </c>
      <c r="H362" s="124">
        <f t="shared" si="131"/>
        <v>4.7452522232611975E-4</v>
      </c>
      <c r="I362" s="122">
        <f t="shared" si="132"/>
        <v>687.77415719096291</v>
      </c>
      <c r="J362" s="122">
        <f t="shared" si="133"/>
        <v>30622.904157190966</v>
      </c>
      <c r="K362" s="120">
        <f>'[1]diciembre 2014 actual con compr'!D336</f>
        <v>306.23</v>
      </c>
      <c r="L362" s="96">
        <v>458</v>
      </c>
      <c r="M362" s="122">
        <f t="shared" si="126"/>
        <v>63.230052744958435</v>
      </c>
      <c r="N362" s="123">
        <f t="shared" si="134"/>
        <v>2116.0706329395011</v>
      </c>
      <c r="O362" s="94" t="s">
        <v>187</v>
      </c>
      <c r="P362" s="19">
        <v>30622.9</v>
      </c>
      <c r="Q362" s="120">
        <f t="shared" si="127"/>
        <v>306.22900000000004</v>
      </c>
      <c r="R362" s="96">
        <f t="shared" si="128"/>
        <v>446</v>
      </c>
      <c r="S362" s="19">
        <f t="shared" si="129"/>
        <v>63.230045666054941</v>
      </c>
      <c r="T362" s="125">
        <f t="shared" si="119"/>
        <v>2874.8311809321604</v>
      </c>
      <c r="U362" s="94" t="s">
        <v>187</v>
      </c>
      <c r="V362" s="19">
        <v>27244.767496039509</v>
      </c>
      <c r="W362" s="95">
        <f t="shared" si="135"/>
        <v>4.8871814825483665E-4</v>
      </c>
      <c r="X362" s="19">
        <f t="shared" si="123"/>
        <v>264.51709474740403</v>
      </c>
      <c r="Y362" s="19">
        <f t="shared" si="122"/>
        <v>27509.284590786912</v>
      </c>
      <c r="Z362" s="19">
        <v>0</v>
      </c>
      <c r="AA362" s="96">
        <v>384</v>
      </c>
      <c r="AB362" s="19">
        <f t="shared" si="124"/>
        <v>71.638761955174246</v>
      </c>
      <c r="AC362" s="19">
        <f t="shared" si="125"/>
        <v>859.66514346209101</v>
      </c>
    </row>
    <row r="363" spans="1:29" x14ac:dyDescent="0.25">
      <c r="A363" s="119" t="s">
        <v>145</v>
      </c>
      <c r="B363" s="94" t="s">
        <v>187</v>
      </c>
      <c r="C363" s="120">
        <v>29935.13</v>
      </c>
      <c r="D363" s="120">
        <f t="shared" si="120"/>
        <v>299.35130000000004</v>
      </c>
      <c r="E363" s="121">
        <v>480</v>
      </c>
      <c r="F363" s="120">
        <f t="shared" si="121"/>
        <v>61.741205625000006</v>
      </c>
      <c r="G363" s="123">
        <v>1357.31</v>
      </c>
      <c r="H363" s="124">
        <f t="shared" si="131"/>
        <v>4.7452522232611975E-4</v>
      </c>
      <c r="I363" s="122">
        <f t="shared" si="132"/>
        <v>687.77415719096291</v>
      </c>
      <c r="J363" s="122">
        <f t="shared" si="133"/>
        <v>30622.904157190966</v>
      </c>
      <c r="K363" s="120">
        <f>'[1]diciembre 2014 actual con compr'!D337</f>
        <v>306.23</v>
      </c>
      <c r="L363" s="96">
        <v>458</v>
      </c>
      <c r="M363" s="122">
        <f t="shared" si="126"/>
        <v>63.230052744958435</v>
      </c>
      <c r="N363" s="123">
        <f t="shared" si="134"/>
        <v>2116.0706329395011</v>
      </c>
      <c r="O363" s="94" t="s">
        <v>187</v>
      </c>
      <c r="P363" s="19">
        <v>30622.9</v>
      </c>
      <c r="Q363" s="120">
        <f t="shared" si="127"/>
        <v>306.22900000000004</v>
      </c>
      <c r="R363" s="96">
        <f t="shared" si="128"/>
        <v>446</v>
      </c>
      <c r="S363" s="19">
        <f t="shared" si="129"/>
        <v>63.230045666054941</v>
      </c>
      <c r="T363" s="125">
        <f t="shared" si="119"/>
        <v>2874.8311809321604</v>
      </c>
      <c r="U363" s="94" t="s">
        <v>187</v>
      </c>
      <c r="V363" s="19">
        <v>27244.767496039509</v>
      </c>
      <c r="W363" s="95">
        <f t="shared" si="135"/>
        <v>4.8871814825483665E-4</v>
      </c>
      <c r="X363" s="19">
        <f t="shared" si="123"/>
        <v>264.51709474740403</v>
      </c>
      <c r="Y363" s="19">
        <f t="shared" si="122"/>
        <v>27509.284590786912</v>
      </c>
      <c r="Z363" s="19">
        <v>0</v>
      </c>
      <c r="AA363" s="96">
        <v>384</v>
      </c>
      <c r="AB363" s="19">
        <f t="shared" si="124"/>
        <v>71.638761955174246</v>
      </c>
      <c r="AC363" s="19">
        <f t="shared" si="125"/>
        <v>859.66514346209101</v>
      </c>
    </row>
    <row r="364" spans="1:29" x14ac:dyDescent="0.25">
      <c r="A364" s="119" t="s">
        <v>145</v>
      </c>
      <c r="B364" s="94" t="s">
        <v>187</v>
      </c>
      <c r="C364" s="120">
        <v>29935.13</v>
      </c>
      <c r="D364" s="120">
        <f t="shared" si="120"/>
        <v>299.35130000000004</v>
      </c>
      <c r="E364" s="121">
        <v>480</v>
      </c>
      <c r="F364" s="120">
        <f t="shared" si="121"/>
        <v>61.741205625000006</v>
      </c>
      <c r="G364" s="123">
        <v>1357.31</v>
      </c>
      <c r="H364" s="124">
        <f t="shared" si="131"/>
        <v>4.7452522232611975E-4</v>
      </c>
      <c r="I364" s="122">
        <f t="shared" si="132"/>
        <v>687.77415719096291</v>
      </c>
      <c r="J364" s="122">
        <f t="shared" si="133"/>
        <v>30622.904157190966</v>
      </c>
      <c r="K364" s="120">
        <f>'[1]diciembre 2014 actual con compr'!D338</f>
        <v>306.23</v>
      </c>
      <c r="L364" s="96">
        <v>458</v>
      </c>
      <c r="M364" s="122">
        <f t="shared" si="126"/>
        <v>63.230052744958435</v>
      </c>
      <c r="N364" s="123">
        <f t="shared" si="134"/>
        <v>2116.0706329395011</v>
      </c>
      <c r="O364" s="94" t="s">
        <v>187</v>
      </c>
      <c r="P364" s="19">
        <v>30622.9</v>
      </c>
      <c r="Q364" s="120">
        <f t="shared" si="127"/>
        <v>306.22900000000004</v>
      </c>
      <c r="R364" s="96">
        <f t="shared" si="128"/>
        <v>446</v>
      </c>
      <c r="S364" s="19">
        <f t="shared" si="129"/>
        <v>63.230045666054941</v>
      </c>
      <c r="T364" s="125">
        <f t="shared" si="119"/>
        <v>2874.8311809321604</v>
      </c>
      <c r="U364" s="94" t="s">
        <v>187</v>
      </c>
      <c r="V364" s="19">
        <v>27244.767496039509</v>
      </c>
      <c r="W364" s="95">
        <f t="shared" si="135"/>
        <v>4.8871814825483665E-4</v>
      </c>
      <c r="X364" s="19">
        <f t="shared" si="123"/>
        <v>264.51709474740403</v>
      </c>
      <c r="Y364" s="19">
        <f t="shared" si="122"/>
        <v>27509.284590786912</v>
      </c>
      <c r="Z364" s="19">
        <v>0</v>
      </c>
      <c r="AA364" s="96">
        <v>384</v>
      </c>
      <c r="AB364" s="19">
        <f t="shared" si="124"/>
        <v>71.638761955174246</v>
      </c>
      <c r="AC364" s="19">
        <f t="shared" si="125"/>
        <v>859.66514346209101</v>
      </c>
    </row>
    <row r="365" spans="1:29" x14ac:dyDescent="0.25">
      <c r="A365" s="119" t="s">
        <v>145</v>
      </c>
      <c r="B365" s="94" t="s">
        <v>187</v>
      </c>
      <c r="C365" s="120">
        <v>29935.13</v>
      </c>
      <c r="D365" s="120">
        <f t="shared" si="120"/>
        <v>299.35130000000004</v>
      </c>
      <c r="E365" s="121">
        <v>480</v>
      </c>
      <c r="F365" s="120">
        <f t="shared" si="121"/>
        <v>61.741205625000006</v>
      </c>
      <c r="G365" s="123">
        <v>1357.31</v>
      </c>
      <c r="H365" s="124">
        <f t="shared" si="131"/>
        <v>4.7452522232611975E-4</v>
      </c>
      <c r="I365" s="122">
        <f t="shared" si="132"/>
        <v>687.77415719096291</v>
      </c>
      <c r="J365" s="122">
        <f t="shared" si="133"/>
        <v>30622.904157190966</v>
      </c>
      <c r="K365" s="120">
        <f>'[1]diciembre 2014 actual con compr'!D339</f>
        <v>306.23</v>
      </c>
      <c r="L365" s="96">
        <v>458</v>
      </c>
      <c r="M365" s="122">
        <f t="shared" si="126"/>
        <v>63.230052744958435</v>
      </c>
      <c r="N365" s="123">
        <f t="shared" si="134"/>
        <v>2116.0706329395011</v>
      </c>
      <c r="O365" s="94" t="s">
        <v>187</v>
      </c>
      <c r="P365" s="19">
        <v>30622.9</v>
      </c>
      <c r="Q365" s="120">
        <f t="shared" si="127"/>
        <v>306.22900000000004</v>
      </c>
      <c r="R365" s="96">
        <f t="shared" si="128"/>
        <v>446</v>
      </c>
      <c r="S365" s="19">
        <f t="shared" si="129"/>
        <v>63.230045666054941</v>
      </c>
      <c r="T365" s="125">
        <f t="shared" si="119"/>
        <v>2874.8311809321604</v>
      </c>
      <c r="U365" s="94" t="s">
        <v>187</v>
      </c>
      <c r="V365" s="19">
        <v>27244.767496039509</v>
      </c>
      <c r="W365" s="95">
        <f t="shared" si="135"/>
        <v>4.8871814825483665E-4</v>
      </c>
      <c r="X365" s="19">
        <f t="shared" si="123"/>
        <v>264.51709474740403</v>
      </c>
      <c r="Y365" s="19">
        <f t="shared" si="122"/>
        <v>27509.284590786912</v>
      </c>
      <c r="Z365" s="19">
        <v>0</v>
      </c>
      <c r="AA365" s="96">
        <v>384</v>
      </c>
      <c r="AB365" s="19">
        <f t="shared" si="124"/>
        <v>71.638761955174246</v>
      </c>
      <c r="AC365" s="19">
        <f t="shared" si="125"/>
        <v>859.66514346209101</v>
      </c>
    </row>
    <row r="366" spans="1:29" x14ac:dyDescent="0.25">
      <c r="A366" s="119" t="s">
        <v>145</v>
      </c>
      <c r="B366" s="94" t="s">
        <v>187</v>
      </c>
      <c r="C366" s="120">
        <v>29935.13</v>
      </c>
      <c r="D366" s="120">
        <f t="shared" si="120"/>
        <v>299.35130000000004</v>
      </c>
      <c r="E366" s="121">
        <v>480</v>
      </c>
      <c r="F366" s="120">
        <f t="shared" si="121"/>
        <v>61.741205625000006</v>
      </c>
      <c r="G366" s="123">
        <v>1357.31</v>
      </c>
      <c r="H366" s="124">
        <f t="shared" si="131"/>
        <v>4.7452522232611975E-4</v>
      </c>
      <c r="I366" s="122">
        <f t="shared" si="132"/>
        <v>687.77415719096291</v>
      </c>
      <c r="J366" s="122">
        <f t="shared" si="133"/>
        <v>30622.904157190966</v>
      </c>
      <c r="K366" s="120">
        <f>'[1]diciembre 2014 actual con compr'!D340</f>
        <v>306.23</v>
      </c>
      <c r="L366" s="96">
        <v>458</v>
      </c>
      <c r="M366" s="122">
        <f t="shared" si="126"/>
        <v>63.230052744958435</v>
      </c>
      <c r="N366" s="123">
        <f t="shared" si="134"/>
        <v>2116.0706329395011</v>
      </c>
      <c r="O366" s="94" t="s">
        <v>187</v>
      </c>
      <c r="P366" s="19">
        <v>30622.9</v>
      </c>
      <c r="Q366" s="120">
        <f t="shared" si="127"/>
        <v>306.22900000000004</v>
      </c>
      <c r="R366" s="96">
        <f t="shared" si="128"/>
        <v>446</v>
      </c>
      <c r="S366" s="19">
        <f t="shared" si="129"/>
        <v>63.230045666054941</v>
      </c>
      <c r="T366" s="125">
        <f t="shared" si="119"/>
        <v>2874.8311809321604</v>
      </c>
      <c r="U366" s="94" t="s">
        <v>187</v>
      </c>
      <c r="V366" s="19">
        <v>27244.767496039509</v>
      </c>
      <c r="W366" s="95">
        <f t="shared" si="135"/>
        <v>4.8871814825483665E-4</v>
      </c>
      <c r="X366" s="19">
        <f t="shared" si="123"/>
        <v>264.51709474740403</v>
      </c>
      <c r="Y366" s="19">
        <f t="shared" si="122"/>
        <v>27509.284590786912</v>
      </c>
      <c r="Z366" s="19">
        <v>0</v>
      </c>
      <c r="AA366" s="96">
        <v>384</v>
      </c>
      <c r="AB366" s="19">
        <f t="shared" si="124"/>
        <v>71.638761955174246</v>
      </c>
      <c r="AC366" s="19">
        <f t="shared" si="125"/>
        <v>859.66514346209101</v>
      </c>
    </row>
    <row r="367" spans="1:29" x14ac:dyDescent="0.25">
      <c r="A367" s="119" t="s">
        <v>145</v>
      </c>
      <c r="B367" s="94" t="s">
        <v>187</v>
      </c>
      <c r="C367" s="120">
        <v>29935.13</v>
      </c>
      <c r="D367" s="120">
        <f t="shared" si="120"/>
        <v>299.35130000000004</v>
      </c>
      <c r="E367" s="121">
        <v>480</v>
      </c>
      <c r="F367" s="120">
        <f t="shared" si="121"/>
        <v>61.741205625000006</v>
      </c>
      <c r="G367" s="123">
        <v>1357.31</v>
      </c>
      <c r="H367" s="124">
        <f t="shared" si="131"/>
        <v>4.7452522232611975E-4</v>
      </c>
      <c r="I367" s="122">
        <f t="shared" si="132"/>
        <v>687.77415719096291</v>
      </c>
      <c r="J367" s="122">
        <f t="shared" si="133"/>
        <v>30622.904157190966</v>
      </c>
      <c r="K367" s="120">
        <f>'[1]diciembre 2014 actual con compr'!D341</f>
        <v>306.23</v>
      </c>
      <c r="L367" s="96">
        <v>458</v>
      </c>
      <c r="M367" s="122">
        <f t="shared" si="126"/>
        <v>63.230052744958435</v>
      </c>
      <c r="N367" s="123">
        <f t="shared" si="134"/>
        <v>2116.0706329395011</v>
      </c>
      <c r="O367" s="94" t="s">
        <v>187</v>
      </c>
      <c r="P367" s="19">
        <v>30622.9</v>
      </c>
      <c r="Q367" s="120">
        <f t="shared" si="127"/>
        <v>306.22900000000004</v>
      </c>
      <c r="R367" s="96">
        <f t="shared" si="128"/>
        <v>446</v>
      </c>
      <c r="S367" s="19">
        <f t="shared" si="129"/>
        <v>63.230045666054941</v>
      </c>
      <c r="T367" s="125">
        <f t="shared" si="119"/>
        <v>2874.8311809321604</v>
      </c>
      <c r="U367" s="94" t="s">
        <v>187</v>
      </c>
      <c r="V367" s="19">
        <v>27244.767496039509</v>
      </c>
      <c r="W367" s="95">
        <f t="shared" si="135"/>
        <v>4.8871814825483665E-4</v>
      </c>
      <c r="X367" s="19">
        <f t="shared" si="123"/>
        <v>264.51709474740403</v>
      </c>
      <c r="Y367" s="19">
        <f t="shared" si="122"/>
        <v>27509.284590786912</v>
      </c>
      <c r="Z367" s="19">
        <v>0</v>
      </c>
      <c r="AA367" s="96">
        <v>384</v>
      </c>
      <c r="AB367" s="19">
        <f t="shared" si="124"/>
        <v>71.638761955174246</v>
      </c>
      <c r="AC367" s="19">
        <f t="shared" si="125"/>
        <v>859.66514346209101</v>
      </c>
    </row>
    <row r="368" spans="1:29" x14ac:dyDescent="0.25">
      <c r="A368" s="119" t="s">
        <v>145</v>
      </c>
      <c r="B368" s="94" t="s">
        <v>187</v>
      </c>
      <c r="C368" s="120">
        <v>29935.13</v>
      </c>
      <c r="D368" s="120">
        <f t="shared" si="120"/>
        <v>299.35130000000004</v>
      </c>
      <c r="E368" s="121">
        <v>480</v>
      </c>
      <c r="F368" s="120">
        <f t="shared" si="121"/>
        <v>61.741205625000006</v>
      </c>
      <c r="G368" s="123">
        <v>1357.31</v>
      </c>
      <c r="H368" s="124">
        <f t="shared" si="131"/>
        <v>4.7452522232611975E-4</v>
      </c>
      <c r="I368" s="122">
        <f t="shared" si="132"/>
        <v>687.77415719096291</v>
      </c>
      <c r="J368" s="122">
        <f t="shared" si="133"/>
        <v>30622.904157190966</v>
      </c>
      <c r="K368" s="120">
        <f>'[1]diciembre 2014 actual con compr'!D342</f>
        <v>306.23</v>
      </c>
      <c r="L368" s="96">
        <v>458</v>
      </c>
      <c r="M368" s="122">
        <f t="shared" si="126"/>
        <v>63.230052744958435</v>
      </c>
      <c r="N368" s="123">
        <f t="shared" si="134"/>
        <v>2116.0706329395011</v>
      </c>
      <c r="O368" s="94" t="s">
        <v>187</v>
      </c>
      <c r="P368" s="19">
        <v>30622.9</v>
      </c>
      <c r="Q368" s="120">
        <f t="shared" si="127"/>
        <v>306.22900000000004</v>
      </c>
      <c r="R368" s="96">
        <f t="shared" si="128"/>
        <v>446</v>
      </c>
      <c r="S368" s="19">
        <f t="shared" si="129"/>
        <v>63.230045666054941</v>
      </c>
      <c r="T368" s="125">
        <f t="shared" ref="T368:T408" si="136">N368+(S368*12)</f>
        <v>2874.8311809321604</v>
      </c>
      <c r="U368" s="94" t="s">
        <v>187</v>
      </c>
      <c r="V368" s="19">
        <v>27244.767496039509</v>
      </c>
      <c r="W368" s="95">
        <f t="shared" si="135"/>
        <v>4.8871814825483665E-4</v>
      </c>
      <c r="X368" s="19">
        <f t="shared" si="123"/>
        <v>264.51709474740403</v>
      </c>
      <c r="Y368" s="19">
        <f t="shared" si="122"/>
        <v>27509.284590786912</v>
      </c>
      <c r="Z368" s="19">
        <v>0</v>
      </c>
      <c r="AA368" s="96">
        <v>384</v>
      </c>
      <c r="AB368" s="19">
        <f t="shared" si="124"/>
        <v>71.638761955174246</v>
      </c>
      <c r="AC368" s="19">
        <f t="shared" si="125"/>
        <v>859.66514346209101</v>
      </c>
    </row>
    <row r="369" spans="1:29" x14ac:dyDescent="0.25">
      <c r="A369" s="119" t="s">
        <v>145</v>
      </c>
      <c r="B369" s="94" t="s">
        <v>187</v>
      </c>
      <c r="C369" s="120">
        <v>29935.13</v>
      </c>
      <c r="D369" s="120">
        <f t="shared" si="120"/>
        <v>299.35130000000004</v>
      </c>
      <c r="E369" s="121">
        <v>480</v>
      </c>
      <c r="F369" s="120">
        <f t="shared" si="121"/>
        <v>61.741205625000006</v>
      </c>
      <c r="G369" s="123">
        <v>1357.31</v>
      </c>
      <c r="H369" s="124">
        <f t="shared" si="131"/>
        <v>4.7452522232611975E-4</v>
      </c>
      <c r="I369" s="122">
        <f t="shared" si="132"/>
        <v>687.77415719096291</v>
      </c>
      <c r="J369" s="122">
        <f t="shared" si="133"/>
        <v>30622.904157190966</v>
      </c>
      <c r="K369" s="120">
        <f>'[1]diciembre 2014 actual con compr'!D343</f>
        <v>306.23</v>
      </c>
      <c r="L369" s="96">
        <v>458</v>
      </c>
      <c r="M369" s="122">
        <f t="shared" si="126"/>
        <v>63.230052744958435</v>
      </c>
      <c r="N369" s="123">
        <f t="shared" si="134"/>
        <v>2116.0706329395011</v>
      </c>
      <c r="O369" s="94" t="s">
        <v>187</v>
      </c>
      <c r="P369" s="19">
        <v>30622.9</v>
      </c>
      <c r="Q369" s="120">
        <f t="shared" si="127"/>
        <v>306.22900000000004</v>
      </c>
      <c r="R369" s="96">
        <f t="shared" si="128"/>
        <v>446</v>
      </c>
      <c r="S369" s="19">
        <f t="shared" si="129"/>
        <v>63.230045666054941</v>
      </c>
      <c r="T369" s="125">
        <f t="shared" si="136"/>
        <v>2874.8311809321604</v>
      </c>
      <c r="U369" s="94" t="s">
        <v>187</v>
      </c>
      <c r="V369" s="19">
        <v>24824.518984702398</v>
      </c>
      <c r="W369" s="95">
        <f t="shared" si="135"/>
        <v>4.4530359641661149E-4</v>
      </c>
      <c r="X369" s="19">
        <f t="shared" si="123"/>
        <v>241.0191109646947</v>
      </c>
      <c r="Y369" s="19">
        <f t="shared" si="122"/>
        <v>25065.538095667092</v>
      </c>
      <c r="Z369" s="19">
        <v>0</v>
      </c>
      <c r="AA369" s="96">
        <v>384</v>
      </c>
      <c r="AB369" s="19">
        <f t="shared" si="124"/>
        <v>65.27483879079972</v>
      </c>
      <c r="AC369" s="19">
        <f t="shared" si="125"/>
        <v>783.29806548959664</v>
      </c>
    </row>
    <row r="370" spans="1:29" x14ac:dyDescent="0.25">
      <c r="A370" s="119" t="s">
        <v>145</v>
      </c>
      <c r="B370" s="94" t="s">
        <v>187</v>
      </c>
      <c r="C370" s="120">
        <v>29935.13</v>
      </c>
      <c r="D370" s="120">
        <f t="shared" si="120"/>
        <v>299.35130000000004</v>
      </c>
      <c r="E370" s="121">
        <v>480</v>
      </c>
      <c r="F370" s="120">
        <f t="shared" si="121"/>
        <v>61.741205625000006</v>
      </c>
      <c r="G370" s="123">
        <v>1357.31</v>
      </c>
      <c r="H370" s="124">
        <f t="shared" si="131"/>
        <v>4.7452522232611975E-4</v>
      </c>
      <c r="I370" s="122">
        <f t="shared" si="132"/>
        <v>687.77415719096291</v>
      </c>
      <c r="J370" s="122">
        <f t="shared" si="133"/>
        <v>30622.904157190966</v>
      </c>
      <c r="K370" s="120">
        <f>'[1]diciembre 2014 actual con compr'!D344</f>
        <v>306.23</v>
      </c>
      <c r="L370" s="96">
        <v>458</v>
      </c>
      <c r="M370" s="122">
        <f t="shared" si="126"/>
        <v>63.230052744958435</v>
      </c>
      <c r="N370" s="123">
        <f t="shared" si="134"/>
        <v>2116.0706329395011</v>
      </c>
      <c r="O370" s="94" t="s">
        <v>187</v>
      </c>
      <c r="P370" s="19">
        <v>30622.9</v>
      </c>
      <c r="Q370" s="120">
        <f t="shared" si="127"/>
        <v>306.22900000000004</v>
      </c>
      <c r="R370" s="96">
        <f t="shared" si="128"/>
        <v>446</v>
      </c>
      <c r="S370" s="19">
        <f t="shared" si="129"/>
        <v>63.230045666054941</v>
      </c>
      <c r="T370" s="125">
        <f t="shared" si="136"/>
        <v>2874.8311809321604</v>
      </c>
      <c r="U370" s="94" t="s">
        <v>187</v>
      </c>
      <c r="V370" s="19">
        <v>24824.518984702398</v>
      </c>
      <c r="W370" s="95">
        <f t="shared" si="135"/>
        <v>4.4530359641661149E-4</v>
      </c>
      <c r="X370" s="19">
        <f t="shared" si="123"/>
        <v>241.0191109646947</v>
      </c>
      <c r="Y370" s="19">
        <f t="shared" si="122"/>
        <v>25065.538095667092</v>
      </c>
      <c r="Z370" s="19">
        <v>0</v>
      </c>
      <c r="AA370" s="96">
        <v>384</v>
      </c>
      <c r="AB370" s="19">
        <f t="shared" si="124"/>
        <v>65.27483879079972</v>
      </c>
      <c r="AC370" s="19">
        <f t="shared" si="125"/>
        <v>783.29806548959664</v>
      </c>
    </row>
    <row r="371" spans="1:29" x14ac:dyDescent="0.25">
      <c r="A371" s="119" t="s">
        <v>145</v>
      </c>
      <c r="B371" s="94" t="s">
        <v>188</v>
      </c>
      <c r="C371" s="120">
        <v>33543.910000000003</v>
      </c>
      <c r="D371" s="120">
        <f t="shared" si="120"/>
        <v>335.43910000000005</v>
      </c>
      <c r="E371" s="121">
        <v>480</v>
      </c>
      <c r="F371" s="120">
        <f t="shared" si="121"/>
        <v>69.184314375</v>
      </c>
      <c r="G371" s="123">
        <v>1520.94</v>
      </c>
      <c r="H371" s="124">
        <f t="shared" si="131"/>
        <v>5.3173082430032386E-4</v>
      </c>
      <c r="I371" s="122">
        <f t="shared" si="132"/>
        <v>770.68763119249911</v>
      </c>
      <c r="J371" s="122">
        <f t="shared" si="133"/>
        <v>34314.597631192504</v>
      </c>
      <c r="K371" s="120">
        <f>'[1]diciembre 2014 actual con compr'!D345</f>
        <v>343.15</v>
      </c>
      <c r="L371" s="96">
        <v>458</v>
      </c>
      <c r="M371" s="122">
        <f t="shared" si="126"/>
        <v>70.85263674932861</v>
      </c>
      <c r="N371" s="123">
        <f t="shared" si="134"/>
        <v>2371.1716409919436</v>
      </c>
      <c r="O371" s="94" t="s">
        <v>188</v>
      </c>
      <c r="P371" s="19">
        <v>34314.6</v>
      </c>
      <c r="Q371" s="120">
        <f t="shared" si="127"/>
        <v>343.14600000000002</v>
      </c>
      <c r="R371" s="96">
        <f t="shared" si="128"/>
        <v>446</v>
      </c>
      <c r="S371" s="19">
        <f t="shared" si="129"/>
        <v>70.85265102916604</v>
      </c>
      <c r="T371" s="125">
        <f t="shared" si="136"/>
        <v>3221.4034533419363</v>
      </c>
      <c r="U371" s="94" t="s">
        <v>188</v>
      </c>
      <c r="V371" s="19">
        <v>30650.363433044447</v>
      </c>
      <c r="W371" s="95">
        <f t="shared" si="135"/>
        <v>5.4980791678669119E-4</v>
      </c>
      <c r="X371" s="19">
        <f t="shared" si="123"/>
        <v>297.58173159082952</v>
      </c>
      <c r="Y371" s="19">
        <f t="shared" si="122"/>
        <v>30947.945164635275</v>
      </c>
      <c r="Z371" s="19">
        <v>0</v>
      </c>
      <c r="AA371" s="96">
        <v>384</v>
      </c>
      <c r="AB371" s="19">
        <f t="shared" si="124"/>
        <v>80.593607199571025</v>
      </c>
      <c r="AC371" s="19">
        <f t="shared" si="125"/>
        <v>967.12328639485236</v>
      </c>
    </row>
    <row r="372" spans="1:29" x14ac:dyDescent="0.25">
      <c r="A372" s="119" t="s">
        <v>145</v>
      </c>
      <c r="B372" s="94" t="s">
        <v>188</v>
      </c>
      <c r="C372" s="120">
        <v>33543.910000000003</v>
      </c>
      <c r="D372" s="120">
        <f t="shared" si="120"/>
        <v>335.43910000000005</v>
      </c>
      <c r="E372" s="121">
        <v>480</v>
      </c>
      <c r="F372" s="120">
        <f t="shared" si="121"/>
        <v>69.184314375</v>
      </c>
      <c r="G372" s="123">
        <v>1520.94</v>
      </c>
      <c r="H372" s="124">
        <f t="shared" si="131"/>
        <v>5.3173082430032386E-4</v>
      </c>
      <c r="I372" s="122">
        <f t="shared" si="132"/>
        <v>770.68763119249911</v>
      </c>
      <c r="J372" s="122">
        <f t="shared" si="133"/>
        <v>34314.597631192504</v>
      </c>
      <c r="K372" s="120">
        <f>'[1]diciembre 2014 actual con compr'!D346</f>
        <v>343.15</v>
      </c>
      <c r="L372" s="96">
        <v>458</v>
      </c>
      <c r="M372" s="122">
        <f t="shared" si="126"/>
        <v>70.85263674932861</v>
      </c>
      <c r="N372" s="123">
        <f t="shared" si="134"/>
        <v>2371.1716409919436</v>
      </c>
      <c r="O372" s="94" t="s">
        <v>188</v>
      </c>
      <c r="P372" s="19">
        <v>34314.6</v>
      </c>
      <c r="Q372" s="120">
        <f t="shared" si="127"/>
        <v>343.14600000000002</v>
      </c>
      <c r="R372" s="96">
        <f t="shared" si="128"/>
        <v>446</v>
      </c>
      <c r="S372" s="19">
        <f t="shared" si="129"/>
        <v>70.85265102916604</v>
      </c>
      <c r="T372" s="125">
        <f t="shared" si="136"/>
        <v>3221.4034533419363</v>
      </c>
      <c r="U372" s="94" t="s">
        <v>188</v>
      </c>
      <c r="V372" s="19">
        <v>30650.363433044447</v>
      </c>
      <c r="W372" s="95">
        <f t="shared" si="135"/>
        <v>5.4980791678669119E-4</v>
      </c>
      <c r="X372" s="19">
        <f t="shared" si="123"/>
        <v>297.58173159082952</v>
      </c>
      <c r="Y372" s="19">
        <f t="shared" si="122"/>
        <v>30947.945164635275</v>
      </c>
      <c r="Z372" s="19">
        <v>0</v>
      </c>
      <c r="AA372" s="96">
        <v>384</v>
      </c>
      <c r="AB372" s="19">
        <f t="shared" si="124"/>
        <v>80.593607199571025</v>
      </c>
      <c r="AC372" s="19">
        <f t="shared" si="125"/>
        <v>967.12328639485236</v>
      </c>
    </row>
    <row r="373" spans="1:29" x14ac:dyDescent="0.25">
      <c r="A373" s="119" t="s">
        <v>145</v>
      </c>
      <c r="B373" s="94" t="s">
        <v>188</v>
      </c>
      <c r="C373" s="120">
        <v>33543.910000000003</v>
      </c>
      <c r="D373" s="120">
        <f t="shared" si="120"/>
        <v>335.43910000000005</v>
      </c>
      <c r="E373" s="121">
        <v>480</v>
      </c>
      <c r="F373" s="120">
        <f t="shared" si="121"/>
        <v>69.184314375</v>
      </c>
      <c r="G373" s="123">
        <v>1520.94</v>
      </c>
      <c r="H373" s="124">
        <f t="shared" si="131"/>
        <v>5.3173082430032386E-4</v>
      </c>
      <c r="I373" s="122">
        <f t="shared" si="132"/>
        <v>770.68763119249911</v>
      </c>
      <c r="J373" s="122">
        <f t="shared" si="133"/>
        <v>34314.597631192504</v>
      </c>
      <c r="K373" s="120">
        <f>'[1]diciembre 2014 actual con compr'!D347</f>
        <v>343.15</v>
      </c>
      <c r="L373" s="96">
        <v>458</v>
      </c>
      <c r="M373" s="122">
        <f t="shared" si="126"/>
        <v>70.85263674932861</v>
      </c>
      <c r="N373" s="123">
        <f t="shared" si="134"/>
        <v>2371.1716409919436</v>
      </c>
      <c r="O373" s="94" t="s">
        <v>188</v>
      </c>
      <c r="P373" s="19">
        <v>34314.6</v>
      </c>
      <c r="Q373" s="120">
        <f t="shared" si="127"/>
        <v>343.14600000000002</v>
      </c>
      <c r="R373" s="96">
        <f t="shared" si="128"/>
        <v>446</v>
      </c>
      <c r="S373" s="19">
        <f t="shared" si="129"/>
        <v>70.85265102916604</v>
      </c>
      <c r="T373" s="125">
        <f t="shared" si="136"/>
        <v>3221.4034533419363</v>
      </c>
      <c r="U373" s="94" t="s">
        <v>188</v>
      </c>
      <c r="V373" s="19">
        <v>30650.363433044447</v>
      </c>
      <c r="W373" s="95">
        <f t="shared" si="135"/>
        <v>5.4980791678669119E-4</v>
      </c>
      <c r="X373" s="19">
        <f t="shared" si="123"/>
        <v>297.58173159082952</v>
      </c>
      <c r="Y373" s="19">
        <f t="shared" si="122"/>
        <v>30947.945164635275</v>
      </c>
      <c r="Z373" s="19">
        <v>0</v>
      </c>
      <c r="AA373" s="96">
        <v>384</v>
      </c>
      <c r="AB373" s="19">
        <f t="shared" si="124"/>
        <v>80.593607199571025</v>
      </c>
      <c r="AC373" s="19">
        <f t="shared" si="125"/>
        <v>967.12328639485236</v>
      </c>
    </row>
    <row r="374" spans="1:29" x14ac:dyDescent="0.25">
      <c r="A374" s="119" t="s">
        <v>145</v>
      </c>
      <c r="B374" s="94" t="s">
        <v>188</v>
      </c>
      <c r="C374" s="120">
        <v>33543.910000000003</v>
      </c>
      <c r="D374" s="120">
        <f t="shared" ref="D374:D408" si="137">C374*1%</f>
        <v>335.43910000000005</v>
      </c>
      <c r="E374" s="121">
        <v>480</v>
      </c>
      <c r="F374" s="120">
        <f t="shared" ref="F374:F408" si="138">(C374-D374)/E374</f>
        <v>69.184314375</v>
      </c>
      <c r="G374" s="123">
        <v>1520.94</v>
      </c>
      <c r="H374" s="124">
        <f t="shared" si="131"/>
        <v>5.3173082430032386E-4</v>
      </c>
      <c r="I374" s="122">
        <f t="shared" si="132"/>
        <v>770.68763119249911</v>
      </c>
      <c r="J374" s="122">
        <f t="shared" si="133"/>
        <v>34314.597631192504</v>
      </c>
      <c r="K374" s="120">
        <f>'[1]diciembre 2014 actual con compr'!D348</f>
        <v>343.15</v>
      </c>
      <c r="L374" s="96">
        <v>458</v>
      </c>
      <c r="M374" s="122">
        <f t="shared" si="126"/>
        <v>70.85263674932861</v>
      </c>
      <c r="N374" s="123">
        <f t="shared" si="134"/>
        <v>2371.1716409919436</v>
      </c>
      <c r="O374" s="94" t="s">
        <v>188</v>
      </c>
      <c r="P374" s="19">
        <v>34314.6</v>
      </c>
      <c r="Q374" s="120">
        <f t="shared" si="127"/>
        <v>343.14600000000002</v>
      </c>
      <c r="R374" s="96">
        <f t="shared" si="128"/>
        <v>446</v>
      </c>
      <c r="S374" s="19">
        <f t="shared" si="129"/>
        <v>70.85265102916604</v>
      </c>
      <c r="T374" s="125">
        <f t="shared" si="136"/>
        <v>3221.4034533419363</v>
      </c>
      <c r="U374" s="94" t="s">
        <v>188</v>
      </c>
      <c r="V374" s="19">
        <v>30650.363433044447</v>
      </c>
      <c r="W374" s="95">
        <f t="shared" si="135"/>
        <v>5.4980791678669119E-4</v>
      </c>
      <c r="X374" s="19">
        <f t="shared" si="123"/>
        <v>297.58173159082952</v>
      </c>
      <c r="Y374" s="19">
        <f t="shared" ref="Y374:Y408" si="139">V374+X374</f>
        <v>30947.945164635275</v>
      </c>
      <c r="Z374" s="19">
        <v>0</v>
      </c>
      <c r="AA374" s="96">
        <v>384</v>
      </c>
      <c r="AB374" s="19">
        <f t="shared" si="124"/>
        <v>80.593607199571025</v>
      </c>
      <c r="AC374" s="19">
        <f t="shared" si="125"/>
        <v>967.12328639485236</v>
      </c>
    </row>
    <row r="375" spans="1:29" x14ac:dyDescent="0.25">
      <c r="A375" s="119" t="s">
        <v>145</v>
      </c>
      <c r="B375" s="94" t="s">
        <v>188</v>
      </c>
      <c r="C375" s="120">
        <v>33543.910000000003</v>
      </c>
      <c r="D375" s="120">
        <f t="shared" si="137"/>
        <v>335.43910000000005</v>
      </c>
      <c r="E375" s="121">
        <v>480</v>
      </c>
      <c r="F375" s="120">
        <f t="shared" si="138"/>
        <v>69.184314375</v>
      </c>
      <c r="G375" s="123">
        <v>1520.94</v>
      </c>
      <c r="H375" s="124">
        <f t="shared" si="131"/>
        <v>5.3173082430032386E-4</v>
      </c>
      <c r="I375" s="122">
        <f t="shared" si="132"/>
        <v>770.68763119249911</v>
      </c>
      <c r="J375" s="122">
        <f t="shared" si="133"/>
        <v>34314.597631192504</v>
      </c>
      <c r="K375" s="120">
        <f>'[1]diciembre 2014 actual con compr'!D349</f>
        <v>343.15</v>
      </c>
      <c r="L375" s="96">
        <v>458</v>
      </c>
      <c r="M375" s="122">
        <f t="shared" si="126"/>
        <v>70.85263674932861</v>
      </c>
      <c r="N375" s="123">
        <f t="shared" si="134"/>
        <v>2371.1716409919436</v>
      </c>
      <c r="O375" s="94" t="s">
        <v>188</v>
      </c>
      <c r="P375" s="19">
        <v>34314.6</v>
      </c>
      <c r="Q375" s="120">
        <f t="shared" si="127"/>
        <v>343.14600000000002</v>
      </c>
      <c r="R375" s="96">
        <f t="shared" si="128"/>
        <v>446</v>
      </c>
      <c r="S375" s="19">
        <f t="shared" si="129"/>
        <v>70.85265102916604</v>
      </c>
      <c r="T375" s="125">
        <f t="shared" si="136"/>
        <v>3221.4034533419363</v>
      </c>
      <c r="U375" s="94" t="s">
        <v>188</v>
      </c>
      <c r="V375" s="19">
        <v>30650.363433044447</v>
      </c>
      <c r="W375" s="95">
        <f t="shared" si="135"/>
        <v>5.4980791678669119E-4</v>
      </c>
      <c r="X375" s="19">
        <f t="shared" si="123"/>
        <v>297.58173159082952</v>
      </c>
      <c r="Y375" s="19">
        <f t="shared" si="139"/>
        <v>30947.945164635275</v>
      </c>
      <c r="Z375" s="19">
        <v>0</v>
      </c>
      <c r="AA375" s="96">
        <v>384</v>
      </c>
      <c r="AB375" s="19">
        <f t="shared" si="124"/>
        <v>80.593607199571025</v>
      </c>
      <c r="AC375" s="19">
        <f t="shared" si="125"/>
        <v>967.12328639485236</v>
      </c>
    </row>
    <row r="376" spans="1:29" x14ac:dyDescent="0.25">
      <c r="A376" s="119" t="s">
        <v>145</v>
      </c>
      <c r="B376" s="94" t="s">
        <v>188</v>
      </c>
      <c r="C376" s="120">
        <v>33543.910000000003</v>
      </c>
      <c r="D376" s="120">
        <f t="shared" si="137"/>
        <v>335.43910000000005</v>
      </c>
      <c r="E376" s="121">
        <v>480</v>
      </c>
      <c r="F376" s="120">
        <f t="shared" si="138"/>
        <v>69.184314375</v>
      </c>
      <c r="G376" s="123">
        <v>1520.94</v>
      </c>
      <c r="H376" s="124">
        <f t="shared" si="131"/>
        <v>5.3173082430032386E-4</v>
      </c>
      <c r="I376" s="122">
        <f t="shared" si="132"/>
        <v>770.68763119249911</v>
      </c>
      <c r="J376" s="122">
        <f t="shared" si="133"/>
        <v>34314.597631192504</v>
      </c>
      <c r="K376" s="120">
        <f>'[1]diciembre 2014 actual con compr'!D350</f>
        <v>343.15</v>
      </c>
      <c r="L376" s="96">
        <v>458</v>
      </c>
      <c r="M376" s="122">
        <f t="shared" si="126"/>
        <v>70.85263674932861</v>
      </c>
      <c r="N376" s="123">
        <f t="shared" si="134"/>
        <v>2371.1716409919436</v>
      </c>
      <c r="O376" s="94" t="s">
        <v>188</v>
      </c>
      <c r="P376" s="19">
        <v>34314.6</v>
      </c>
      <c r="Q376" s="120">
        <f t="shared" si="127"/>
        <v>343.14600000000002</v>
      </c>
      <c r="R376" s="96">
        <f t="shared" si="128"/>
        <v>446</v>
      </c>
      <c r="S376" s="19">
        <f t="shared" si="129"/>
        <v>70.85265102916604</v>
      </c>
      <c r="T376" s="125">
        <f t="shared" si="136"/>
        <v>3221.4034533419363</v>
      </c>
      <c r="U376" s="94" t="s">
        <v>188</v>
      </c>
      <c r="V376" s="19">
        <v>30650.363433044447</v>
      </c>
      <c r="W376" s="95">
        <f t="shared" si="135"/>
        <v>5.4980791678669119E-4</v>
      </c>
      <c r="X376" s="19">
        <f t="shared" si="123"/>
        <v>297.58173159082952</v>
      </c>
      <c r="Y376" s="19">
        <f t="shared" si="139"/>
        <v>30947.945164635275</v>
      </c>
      <c r="Z376" s="19">
        <v>0</v>
      </c>
      <c r="AA376" s="96">
        <v>384</v>
      </c>
      <c r="AB376" s="19">
        <f t="shared" si="124"/>
        <v>80.593607199571025</v>
      </c>
      <c r="AC376" s="19">
        <f t="shared" si="125"/>
        <v>967.12328639485236</v>
      </c>
    </row>
    <row r="377" spans="1:29" x14ac:dyDescent="0.25">
      <c r="A377" s="119" t="s">
        <v>145</v>
      </c>
      <c r="B377" s="94" t="s">
        <v>188</v>
      </c>
      <c r="C377" s="120">
        <v>33543.910000000003</v>
      </c>
      <c r="D377" s="120">
        <f t="shared" si="137"/>
        <v>335.43910000000005</v>
      </c>
      <c r="E377" s="121">
        <v>480</v>
      </c>
      <c r="F377" s="120">
        <f t="shared" si="138"/>
        <v>69.184314375</v>
      </c>
      <c r="G377" s="123">
        <v>1520.94</v>
      </c>
      <c r="H377" s="124">
        <f t="shared" si="131"/>
        <v>5.3173082430032386E-4</v>
      </c>
      <c r="I377" s="122">
        <f t="shared" si="132"/>
        <v>770.68763119249911</v>
      </c>
      <c r="J377" s="122">
        <f t="shared" si="133"/>
        <v>34314.597631192504</v>
      </c>
      <c r="K377" s="120">
        <f>'[1]diciembre 2014 actual con compr'!D351</f>
        <v>343.15</v>
      </c>
      <c r="L377" s="96">
        <v>458</v>
      </c>
      <c r="M377" s="122">
        <f t="shared" si="126"/>
        <v>70.85263674932861</v>
      </c>
      <c r="N377" s="123">
        <f t="shared" si="134"/>
        <v>2371.1716409919436</v>
      </c>
      <c r="O377" s="94" t="s">
        <v>188</v>
      </c>
      <c r="P377" s="19">
        <v>34314.6</v>
      </c>
      <c r="Q377" s="120">
        <f t="shared" si="127"/>
        <v>343.14600000000002</v>
      </c>
      <c r="R377" s="96">
        <f t="shared" si="128"/>
        <v>446</v>
      </c>
      <c r="S377" s="19">
        <f t="shared" si="129"/>
        <v>70.85265102916604</v>
      </c>
      <c r="T377" s="125">
        <f t="shared" si="136"/>
        <v>3221.4034533419363</v>
      </c>
      <c r="U377" s="94" t="s">
        <v>188</v>
      </c>
      <c r="V377" s="19">
        <v>30650.363433044447</v>
      </c>
      <c r="W377" s="95">
        <f t="shared" si="135"/>
        <v>5.4980791678669119E-4</v>
      </c>
      <c r="X377" s="19">
        <f t="shared" si="123"/>
        <v>297.58173159082952</v>
      </c>
      <c r="Y377" s="19">
        <f t="shared" si="139"/>
        <v>30947.945164635275</v>
      </c>
      <c r="Z377" s="19">
        <v>0</v>
      </c>
      <c r="AA377" s="96">
        <v>384</v>
      </c>
      <c r="AB377" s="19">
        <f t="shared" si="124"/>
        <v>80.593607199571025</v>
      </c>
      <c r="AC377" s="19">
        <f t="shared" si="125"/>
        <v>967.12328639485236</v>
      </c>
    </row>
    <row r="378" spans="1:29" x14ac:dyDescent="0.25">
      <c r="A378" s="119" t="s">
        <v>145</v>
      </c>
      <c r="B378" s="94" t="s">
        <v>188</v>
      </c>
      <c r="C378" s="120">
        <v>33543.910000000003</v>
      </c>
      <c r="D378" s="120">
        <f t="shared" si="137"/>
        <v>335.43910000000005</v>
      </c>
      <c r="E378" s="121">
        <v>480</v>
      </c>
      <c r="F378" s="120">
        <f t="shared" si="138"/>
        <v>69.184314375</v>
      </c>
      <c r="G378" s="123">
        <v>1520.94</v>
      </c>
      <c r="H378" s="124">
        <f t="shared" si="131"/>
        <v>5.3173082430032386E-4</v>
      </c>
      <c r="I378" s="122">
        <f t="shared" si="132"/>
        <v>770.68763119249911</v>
      </c>
      <c r="J378" s="122">
        <f t="shared" si="133"/>
        <v>34314.597631192504</v>
      </c>
      <c r="K378" s="120">
        <f>'[1]diciembre 2014 actual con compr'!D352</f>
        <v>343.15</v>
      </c>
      <c r="L378" s="96">
        <v>458</v>
      </c>
      <c r="M378" s="122">
        <f t="shared" si="126"/>
        <v>70.85263674932861</v>
      </c>
      <c r="N378" s="123">
        <f t="shared" si="134"/>
        <v>2371.1716409919436</v>
      </c>
      <c r="O378" s="94" t="s">
        <v>188</v>
      </c>
      <c r="P378" s="19">
        <v>34314.6</v>
      </c>
      <c r="Q378" s="120">
        <f t="shared" si="127"/>
        <v>343.14600000000002</v>
      </c>
      <c r="R378" s="96">
        <f t="shared" si="128"/>
        <v>446</v>
      </c>
      <c r="S378" s="19">
        <f t="shared" si="129"/>
        <v>70.85265102916604</v>
      </c>
      <c r="T378" s="125">
        <f t="shared" si="136"/>
        <v>3221.4034533419363</v>
      </c>
      <c r="U378" s="94" t="s">
        <v>188</v>
      </c>
      <c r="V378" s="19">
        <v>30650.363433044447</v>
      </c>
      <c r="W378" s="95">
        <f t="shared" si="135"/>
        <v>5.4980791678669119E-4</v>
      </c>
      <c r="X378" s="19">
        <f t="shared" si="123"/>
        <v>297.58173159082952</v>
      </c>
      <c r="Y378" s="19">
        <f t="shared" si="139"/>
        <v>30947.945164635275</v>
      </c>
      <c r="Z378" s="19">
        <v>0</v>
      </c>
      <c r="AA378" s="96">
        <v>384</v>
      </c>
      <c r="AB378" s="19">
        <f t="shared" si="124"/>
        <v>80.593607199571025</v>
      </c>
      <c r="AC378" s="19">
        <f t="shared" si="125"/>
        <v>967.12328639485236</v>
      </c>
    </row>
    <row r="379" spans="1:29" x14ac:dyDescent="0.25">
      <c r="A379" s="119" t="s">
        <v>145</v>
      </c>
      <c r="B379" s="94" t="s">
        <v>188</v>
      </c>
      <c r="C379" s="120">
        <v>33543.910000000003</v>
      </c>
      <c r="D379" s="120">
        <f t="shared" si="137"/>
        <v>335.43910000000005</v>
      </c>
      <c r="E379" s="121">
        <v>480</v>
      </c>
      <c r="F379" s="120">
        <f t="shared" si="138"/>
        <v>69.184314375</v>
      </c>
      <c r="G379" s="123">
        <v>1520.94</v>
      </c>
      <c r="H379" s="124">
        <f t="shared" si="131"/>
        <v>5.3173082430032386E-4</v>
      </c>
      <c r="I379" s="122">
        <f t="shared" si="132"/>
        <v>770.68763119249911</v>
      </c>
      <c r="J379" s="122">
        <f t="shared" si="133"/>
        <v>34314.597631192504</v>
      </c>
      <c r="K379" s="120">
        <f>'[1]diciembre 2014 actual con compr'!D353</f>
        <v>343.15</v>
      </c>
      <c r="L379" s="96">
        <v>458</v>
      </c>
      <c r="M379" s="122">
        <f t="shared" si="126"/>
        <v>70.85263674932861</v>
      </c>
      <c r="N379" s="123">
        <f t="shared" si="134"/>
        <v>2371.1716409919436</v>
      </c>
      <c r="O379" s="94" t="s">
        <v>188</v>
      </c>
      <c r="P379" s="19">
        <v>34314.6</v>
      </c>
      <c r="Q379" s="120">
        <f t="shared" si="127"/>
        <v>343.14600000000002</v>
      </c>
      <c r="R379" s="96">
        <f t="shared" si="128"/>
        <v>446</v>
      </c>
      <c r="S379" s="19">
        <f t="shared" si="129"/>
        <v>70.85265102916604</v>
      </c>
      <c r="T379" s="125">
        <f t="shared" si="136"/>
        <v>3221.4034533419363</v>
      </c>
      <c r="U379" s="94" t="s">
        <v>188</v>
      </c>
      <c r="V379" s="19">
        <v>30650.363433044447</v>
      </c>
      <c r="W379" s="95">
        <f t="shared" si="135"/>
        <v>5.4980791678669119E-4</v>
      </c>
      <c r="X379" s="19">
        <f t="shared" si="123"/>
        <v>297.58173159082952</v>
      </c>
      <c r="Y379" s="19">
        <f t="shared" si="139"/>
        <v>30947.945164635275</v>
      </c>
      <c r="Z379" s="19">
        <v>0</v>
      </c>
      <c r="AA379" s="96">
        <v>384</v>
      </c>
      <c r="AB379" s="19">
        <f t="shared" si="124"/>
        <v>80.593607199571025</v>
      </c>
      <c r="AC379" s="19">
        <f t="shared" si="125"/>
        <v>967.12328639485236</v>
      </c>
    </row>
    <row r="380" spans="1:29" x14ac:dyDescent="0.25">
      <c r="A380" s="119" t="s">
        <v>145</v>
      </c>
      <c r="B380" s="94" t="s">
        <v>188</v>
      </c>
      <c r="C380" s="120">
        <v>33543.910000000003</v>
      </c>
      <c r="D380" s="120">
        <f t="shared" si="137"/>
        <v>335.43910000000005</v>
      </c>
      <c r="E380" s="121">
        <v>480</v>
      </c>
      <c r="F380" s="120">
        <f t="shared" si="138"/>
        <v>69.184314375</v>
      </c>
      <c r="G380" s="123">
        <v>1520.94</v>
      </c>
      <c r="H380" s="124">
        <f t="shared" si="131"/>
        <v>5.3173082430032386E-4</v>
      </c>
      <c r="I380" s="122">
        <f t="shared" si="132"/>
        <v>770.68763119249911</v>
      </c>
      <c r="J380" s="122">
        <f t="shared" si="133"/>
        <v>34314.597631192504</v>
      </c>
      <c r="K380" s="120">
        <f>'[1]diciembre 2014 actual con compr'!D354</f>
        <v>343.15</v>
      </c>
      <c r="L380" s="96">
        <v>458</v>
      </c>
      <c r="M380" s="122">
        <f t="shared" si="126"/>
        <v>70.85263674932861</v>
      </c>
      <c r="N380" s="123">
        <f t="shared" si="134"/>
        <v>2371.1716409919436</v>
      </c>
      <c r="O380" s="94" t="s">
        <v>188</v>
      </c>
      <c r="P380" s="19">
        <v>34314.6</v>
      </c>
      <c r="Q380" s="120">
        <f t="shared" si="127"/>
        <v>343.14600000000002</v>
      </c>
      <c r="R380" s="96">
        <f t="shared" si="128"/>
        <v>446</v>
      </c>
      <c r="S380" s="19">
        <f t="shared" si="129"/>
        <v>70.85265102916604</v>
      </c>
      <c r="T380" s="125">
        <f t="shared" si="136"/>
        <v>3221.4034533419363</v>
      </c>
      <c r="U380" s="94" t="s">
        <v>188</v>
      </c>
      <c r="V380" s="19">
        <v>30650.363433044447</v>
      </c>
      <c r="W380" s="95">
        <f t="shared" si="135"/>
        <v>5.4980791678669119E-4</v>
      </c>
      <c r="X380" s="19">
        <f t="shared" si="123"/>
        <v>297.58173159082952</v>
      </c>
      <c r="Y380" s="19">
        <f t="shared" si="139"/>
        <v>30947.945164635275</v>
      </c>
      <c r="Z380" s="19">
        <v>0</v>
      </c>
      <c r="AA380" s="96">
        <v>384</v>
      </c>
      <c r="AB380" s="19">
        <f t="shared" si="124"/>
        <v>80.593607199571025</v>
      </c>
      <c r="AC380" s="19">
        <f t="shared" si="125"/>
        <v>967.12328639485236</v>
      </c>
    </row>
    <row r="381" spans="1:29" x14ac:dyDescent="0.25">
      <c r="A381" s="119" t="s">
        <v>145</v>
      </c>
      <c r="B381" s="94" t="s">
        <v>188</v>
      </c>
      <c r="C381" s="120">
        <v>33543.910000000003</v>
      </c>
      <c r="D381" s="120">
        <f t="shared" si="137"/>
        <v>335.43910000000005</v>
      </c>
      <c r="E381" s="121">
        <v>480</v>
      </c>
      <c r="F381" s="120">
        <f t="shared" si="138"/>
        <v>69.184314375</v>
      </c>
      <c r="G381" s="123">
        <v>1520.94</v>
      </c>
      <c r="H381" s="124">
        <f t="shared" si="131"/>
        <v>5.3173082430032386E-4</v>
      </c>
      <c r="I381" s="122">
        <f t="shared" si="132"/>
        <v>770.68763119249911</v>
      </c>
      <c r="J381" s="122">
        <f t="shared" si="133"/>
        <v>34314.597631192504</v>
      </c>
      <c r="K381" s="120">
        <f>'[1]diciembre 2014 actual con compr'!D355</f>
        <v>343.15</v>
      </c>
      <c r="L381" s="96">
        <v>458</v>
      </c>
      <c r="M381" s="122">
        <f t="shared" si="126"/>
        <v>70.85263674932861</v>
      </c>
      <c r="N381" s="123">
        <f t="shared" si="134"/>
        <v>2371.1716409919436</v>
      </c>
      <c r="O381" s="94" t="s">
        <v>188</v>
      </c>
      <c r="P381" s="19">
        <v>34314.6</v>
      </c>
      <c r="Q381" s="120">
        <f t="shared" si="127"/>
        <v>343.14600000000002</v>
      </c>
      <c r="R381" s="96">
        <f t="shared" si="128"/>
        <v>446</v>
      </c>
      <c r="S381" s="19">
        <f t="shared" si="129"/>
        <v>70.85265102916604</v>
      </c>
      <c r="T381" s="125">
        <f t="shared" si="136"/>
        <v>3221.4034533419363</v>
      </c>
      <c r="U381" s="94" t="s">
        <v>188</v>
      </c>
      <c r="V381" s="19">
        <v>30650.363433044447</v>
      </c>
      <c r="W381" s="95">
        <f t="shared" si="135"/>
        <v>5.4980791678669119E-4</v>
      </c>
      <c r="X381" s="19">
        <f t="shared" si="123"/>
        <v>297.58173159082952</v>
      </c>
      <c r="Y381" s="19">
        <f t="shared" si="139"/>
        <v>30947.945164635275</v>
      </c>
      <c r="Z381" s="19">
        <v>0</v>
      </c>
      <c r="AA381" s="96">
        <v>384</v>
      </c>
      <c r="AB381" s="19">
        <f t="shared" si="124"/>
        <v>80.593607199571025</v>
      </c>
      <c r="AC381" s="19">
        <f t="shared" si="125"/>
        <v>967.12328639485236</v>
      </c>
    </row>
    <row r="382" spans="1:29" x14ac:dyDescent="0.25">
      <c r="A382" s="119" t="s">
        <v>145</v>
      </c>
      <c r="B382" s="94" t="s">
        <v>188</v>
      </c>
      <c r="C382" s="120">
        <v>33543.910000000003</v>
      </c>
      <c r="D382" s="120">
        <f t="shared" si="137"/>
        <v>335.43910000000005</v>
      </c>
      <c r="E382" s="121">
        <v>480</v>
      </c>
      <c r="F382" s="120">
        <f t="shared" si="138"/>
        <v>69.184314375</v>
      </c>
      <c r="G382" s="123">
        <v>1520.94</v>
      </c>
      <c r="H382" s="124">
        <f t="shared" si="131"/>
        <v>5.3173082430032386E-4</v>
      </c>
      <c r="I382" s="122">
        <f t="shared" si="132"/>
        <v>770.68763119249911</v>
      </c>
      <c r="J382" s="122">
        <f t="shared" si="133"/>
        <v>34314.597631192504</v>
      </c>
      <c r="K382" s="120">
        <f>'[1]diciembre 2014 actual con compr'!D356</f>
        <v>343.15</v>
      </c>
      <c r="L382" s="96">
        <v>458</v>
      </c>
      <c r="M382" s="122">
        <f t="shared" si="126"/>
        <v>70.85263674932861</v>
      </c>
      <c r="N382" s="123">
        <f t="shared" si="134"/>
        <v>2371.1716409919436</v>
      </c>
      <c r="O382" s="94" t="s">
        <v>188</v>
      </c>
      <c r="P382" s="19">
        <v>34314.6</v>
      </c>
      <c r="Q382" s="120">
        <f t="shared" si="127"/>
        <v>343.14600000000002</v>
      </c>
      <c r="R382" s="96">
        <f t="shared" si="128"/>
        <v>446</v>
      </c>
      <c r="S382" s="19">
        <f t="shared" si="129"/>
        <v>70.85265102916604</v>
      </c>
      <c r="T382" s="125">
        <f t="shared" si="136"/>
        <v>3221.4034533419363</v>
      </c>
      <c r="U382" s="94" t="s">
        <v>188</v>
      </c>
      <c r="V382" s="19">
        <v>30650.363433044447</v>
      </c>
      <c r="W382" s="95">
        <f t="shared" si="135"/>
        <v>5.4980791678669119E-4</v>
      </c>
      <c r="X382" s="19">
        <f t="shared" si="123"/>
        <v>297.58173159082952</v>
      </c>
      <c r="Y382" s="19">
        <f t="shared" si="139"/>
        <v>30947.945164635275</v>
      </c>
      <c r="Z382" s="19">
        <v>0</v>
      </c>
      <c r="AA382" s="96">
        <v>384</v>
      </c>
      <c r="AB382" s="19">
        <f t="shared" si="124"/>
        <v>80.593607199571025</v>
      </c>
      <c r="AC382" s="19">
        <f t="shared" si="125"/>
        <v>967.12328639485236</v>
      </c>
    </row>
    <row r="383" spans="1:29" x14ac:dyDescent="0.25">
      <c r="A383" s="119" t="s">
        <v>145</v>
      </c>
      <c r="B383" s="94" t="s">
        <v>188</v>
      </c>
      <c r="C383" s="120">
        <v>33543.910000000003</v>
      </c>
      <c r="D383" s="120">
        <f t="shared" si="137"/>
        <v>335.43910000000005</v>
      </c>
      <c r="E383" s="121">
        <v>480</v>
      </c>
      <c r="F383" s="120">
        <f t="shared" si="138"/>
        <v>69.184314375</v>
      </c>
      <c r="G383" s="123">
        <v>1520.94</v>
      </c>
      <c r="H383" s="124">
        <f t="shared" si="131"/>
        <v>5.3173082430032386E-4</v>
      </c>
      <c r="I383" s="122">
        <f t="shared" si="132"/>
        <v>770.68763119249911</v>
      </c>
      <c r="J383" s="122">
        <f t="shared" si="133"/>
        <v>34314.597631192504</v>
      </c>
      <c r="K383" s="120">
        <f>'[1]diciembre 2014 actual con compr'!D357</f>
        <v>343.15</v>
      </c>
      <c r="L383" s="96">
        <v>458</v>
      </c>
      <c r="M383" s="122">
        <f t="shared" si="126"/>
        <v>70.85263674932861</v>
      </c>
      <c r="N383" s="123">
        <f t="shared" si="134"/>
        <v>2371.1716409919436</v>
      </c>
      <c r="O383" s="94" t="s">
        <v>188</v>
      </c>
      <c r="P383" s="19">
        <v>34314.6</v>
      </c>
      <c r="Q383" s="120">
        <f t="shared" si="127"/>
        <v>343.14600000000002</v>
      </c>
      <c r="R383" s="96">
        <f t="shared" si="128"/>
        <v>446</v>
      </c>
      <c r="S383" s="19">
        <f t="shared" si="129"/>
        <v>70.85265102916604</v>
      </c>
      <c r="T383" s="125">
        <f t="shared" si="136"/>
        <v>3221.4034533419363</v>
      </c>
      <c r="U383" s="94" t="s">
        <v>188</v>
      </c>
      <c r="V383" s="19">
        <v>30650.363433044447</v>
      </c>
      <c r="W383" s="95">
        <f t="shared" si="135"/>
        <v>5.4980791678669119E-4</v>
      </c>
      <c r="X383" s="19">
        <f t="shared" si="123"/>
        <v>297.58173159082952</v>
      </c>
      <c r="Y383" s="19">
        <f t="shared" si="139"/>
        <v>30947.945164635275</v>
      </c>
      <c r="Z383" s="19">
        <v>0</v>
      </c>
      <c r="AA383" s="96">
        <v>384</v>
      </c>
      <c r="AB383" s="19">
        <f t="shared" si="124"/>
        <v>80.593607199571025</v>
      </c>
      <c r="AC383" s="19">
        <f t="shared" si="125"/>
        <v>967.12328639485236</v>
      </c>
    </row>
    <row r="384" spans="1:29" x14ac:dyDescent="0.25">
      <c r="A384" s="119" t="s">
        <v>145</v>
      </c>
      <c r="B384" s="94" t="s">
        <v>189</v>
      </c>
      <c r="C384" s="120">
        <v>16581.150000000001</v>
      </c>
      <c r="D384" s="120">
        <f t="shared" si="137"/>
        <v>165.81150000000002</v>
      </c>
      <c r="E384" s="121">
        <v>480</v>
      </c>
      <c r="F384" s="120">
        <f t="shared" si="138"/>
        <v>34.198621875000001</v>
      </c>
      <c r="G384" s="123">
        <v>732.92</v>
      </c>
      <c r="H384" s="124">
        <f t="shared" si="131"/>
        <v>2.6284081245589181E-4</v>
      </c>
      <c r="I384" s="122">
        <f t="shared" si="132"/>
        <v>380.95997800934674</v>
      </c>
      <c r="J384" s="122">
        <f t="shared" si="133"/>
        <v>16962.10997800935</v>
      </c>
      <c r="K384" s="120">
        <f>'[1]diciembre 2014 actual con compr'!D358</f>
        <v>169.62</v>
      </c>
      <c r="L384" s="96">
        <v>458</v>
      </c>
      <c r="M384" s="122">
        <f t="shared" si="126"/>
        <v>35.064563270762775</v>
      </c>
      <c r="N384" s="123">
        <f t="shared" si="134"/>
        <v>1153.6947592491533</v>
      </c>
      <c r="O384" s="94" t="s">
        <v>189</v>
      </c>
      <c r="P384" s="19">
        <v>16962.11</v>
      </c>
      <c r="Q384" s="120">
        <f t="shared" si="127"/>
        <v>169.62110000000001</v>
      </c>
      <c r="R384" s="96">
        <f t="shared" si="128"/>
        <v>446</v>
      </c>
      <c r="S384" s="19">
        <f t="shared" si="129"/>
        <v>35.064560853701451</v>
      </c>
      <c r="T384" s="125">
        <f t="shared" si="136"/>
        <v>1574.4694894935708</v>
      </c>
      <c r="U384" s="94" t="s">
        <v>189</v>
      </c>
      <c r="V384" s="19">
        <v>11096.906164383563</v>
      </c>
      <c r="W384" s="95">
        <f t="shared" si="135"/>
        <v>1.9905691736233681E-4</v>
      </c>
      <c r="X384" s="19">
        <f t="shared" si="123"/>
        <v>107.73890361567584</v>
      </c>
      <c r="Y384" s="19">
        <f t="shared" si="139"/>
        <v>11204.645067999239</v>
      </c>
      <c r="Z384" s="19">
        <v>0</v>
      </c>
      <c r="AA384" s="96">
        <v>204</v>
      </c>
      <c r="AB384" s="19">
        <f t="shared" si="124"/>
        <v>54.924730725486469</v>
      </c>
      <c r="AC384" s="19">
        <f t="shared" si="125"/>
        <v>659.09676870583758</v>
      </c>
    </row>
    <row r="385" spans="1:29" x14ac:dyDescent="0.25">
      <c r="A385" s="119" t="s">
        <v>145</v>
      </c>
      <c r="B385" s="94" t="s">
        <v>189</v>
      </c>
      <c r="C385" s="120">
        <v>16581.150000000001</v>
      </c>
      <c r="D385" s="120">
        <f t="shared" si="137"/>
        <v>165.81150000000002</v>
      </c>
      <c r="E385" s="121">
        <v>480</v>
      </c>
      <c r="F385" s="120">
        <f t="shared" si="138"/>
        <v>34.198621875000001</v>
      </c>
      <c r="G385" s="123">
        <v>732.92</v>
      </c>
      <c r="H385" s="124">
        <f t="shared" si="131"/>
        <v>2.6284081245589181E-4</v>
      </c>
      <c r="I385" s="122">
        <f t="shared" si="132"/>
        <v>380.95997800934674</v>
      </c>
      <c r="J385" s="122">
        <f t="shared" si="133"/>
        <v>16962.10997800935</v>
      </c>
      <c r="K385" s="120">
        <f>'[1]diciembre 2014 actual con compr'!D359</f>
        <v>169.62</v>
      </c>
      <c r="L385" s="96">
        <v>458</v>
      </c>
      <c r="M385" s="122">
        <f t="shared" si="126"/>
        <v>35.064563270762775</v>
      </c>
      <c r="N385" s="123">
        <f t="shared" si="134"/>
        <v>1153.6947592491533</v>
      </c>
      <c r="O385" s="94" t="s">
        <v>189</v>
      </c>
      <c r="P385" s="19">
        <v>16962.11</v>
      </c>
      <c r="Q385" s="120">
        <f t="shared" si="127"/>
        <v>169.62110000000001</v>
      </c>
      <c r="R385" s="96">
        <f t="shared" si="128"/>
        <v>446</v>
      </c>
      <c r="S385" s="19">
        <f t="shared" si="129"/>
        <v>35.064560853701451</v>
      </c>
      <c r="T385" s="125">
        <f t="shared" si="136"/>
        <v>1574.4694894935708</v>
      </c>
      <c r="U385" s="94" t="s">
        <v>189</v>
      </c>
      <c r="V385" s="19">
        <v>11096.906164383563</v>
      </c>
      <c r="W385" s="95">
        <f t="shared" si="135"/>
        <v>1.9905691736233681E-4</v>
      </c>
      <c r="X385" s="19">
        <f t="shared" si="123"/>
        <v>107.73890361567584</v>
      </c>
      <c r="Y385" s="19">
        <f t="shared" si="139"/>
        <v>11204.645067999239</v>
      </c>
      <c r="Z385" s="19">
        <v>0</v>
      </c>
      <c r="AA385" s="96">
        <v>204</v>
      </c>
      <c r="AB385" s="19">
        <f t="shared" si="124"/>
        <v>54.924730725486469</v>
      </c>
      <c r="AC385" s="19">
        <f t="shared" si="125"/>
        <v>659.09676870583758</v>
      </c>
    </row>
    <row r="386" spans="1:29" x14ac:dyDescent="0.25">
      <c r="A386" s="119" t="s">
        <v>145</v>
      </c>
      <c r="B386" s="94" t="s">
        <v>190</v>
      </c>
      <c r="C386" s="120">
        <v>21319.71</v>
      </c>
      <c r="D386" s="120">
        <f t="shared" si="137"/>
        <v>213.19710000000001</v>
      </c>
      <c r="E386" s="121">
        <v>480</v>
      </c>
      <c r="F386" s="120">
        <f t="shared" si="138"/>
        <v>43.971901874999993</v>
      </c>
      <c r="G386" s="123">
        <v>942.38</v>
      </c>
      <c r="H386" s="124">
        <f t="shared" si="131"/>
        <v>3.3795544324271843E-4</v>
      </c>
      <c r="I386" s="122">
        <f t="shared" si="132"/>
        <v>489.83069646952407</v>
      </c>
      <c r="J386" s="122">
        <f t="shared" si="133"/>
        <v>21809.540696469525</v>
      </c>
      <c r="K386" s="120">
        <f>'[1]diciembre 2014 actual con compr'!D360</f>
        <v>218.1</v>
      </c>
      <c r="L386" s="96">
        <v>458</v>
      </c>
      <c r="M386" s="122">
        <f t="shared" si="126"/>
        <v>45.085285363470582</v>
      </c>
      <c r="N386" s="123">
        <f t="shared" si="134"/>
        <v>1483.403424361647</v>
      </c>
      <c r="O386" s="94" t="s">
        <v>190</v>
      </c>
      <c r="P386" s="19">
        <v>21809.54</v>
      </c>
      <c r="Q386" s="120">
        <f t="shared" si="127"/>
        <v>218.09540000000001</v>
      </c>
      <c r="R386" s="96">
        <f t="shared" si="128"/>
        <v>446</v>
      </c>
      <c r="S386" s="19">
        <f t="shared" si="129"/>
        <v>45.085294115781068</v>
      </c>
      <c r="T386" s="125">
        <f t="shared" si="136"/>
        <v>2024.4269537510199</v>
      </c>
      <c r="U386" s="94" t="s">
        <v>190</v>
      </c>
      <c r="V386" s="19">
        <v>11096.906164383563</v>
      </c>
      <c r="W386" s="95">
        <f t="shared" si="135"/>
        <v>1.9905691736233681E-4</v>
      </c>
      <c r="X386" s="19">
        <f t="shared" si="123"/>
        <v>107.73890361567584</v>
      </c>
      <c r="Y386" s="19">
        <f t="shared" si="139"/>
        <v>11204.645067999239</v>
      </c>
      <c r="Z386" s="19">
        <v>0</v>
      </c>
      <c r="AA386" s="96">
        <v>204</v>
      </c>
      <c r="AB386" s="19">
        <f t="shared" si="124"/>
        <v>54.924730725486469</v>
      </c>
      <c r="AC386" s="19">
        <f t="shared" si="125"/>
        <v>659.09676870583758</v>
      </c>
    </row>
    <row r="387" spans="1:29" x14ac:dyDescent="0.25">
      <c r="A387" s="119" t="s">
        <v>145</v>
      </c>
      <c r="B387" s="94" t="s">
        <v>191</v>
      </c>
      <c r="C387" s="120">
        <v>691669.75</v>
      </c>
      <c r="D387" s="120">
        <f t="shared" si="137"/>
        <v>6916.6975000000002</v>
      </c>
      <c r="E387" s="121">
        <v>480</v>
      </c>
      <c r="F387" s="120">
        <f t="shared" si="138"/>
        <v>1426.5688593749999</v>
      </c>
      <c r="G387" s="123">
        <v>30573.22</v>
      </c>
      <c r="H387" s="124">
        <f t="shared" si="131"/>
        <v>1.0964199650878472E-2</v>
      </c>
      <c r="I387" s="122">
        <f t="shared" si="132"/>
        <v>15891.448587687244</v>
      </c>
      <c r="J387" s="122">
        <f t="shared" si="133"/>
        <v>707561.19858768722</v>
      </c>
      <c r="K387" s="120">
        <f>'[1]diciembre 2014 actual con compr'!D361</f>
        <v>7075.61</v>
      </c>
      <c r="L387" s="96">
        <v>458</v>
      </c>
      <c r="M387" s="122">
        <f t="shared" si="126"/>
        <v>1462.6907611084875</v>
      </c>
      <c r="N387" s="123">
        <f t="shared" si="134"/>
        <v>48125.50913330185</v>
      </c>
      <c r="O387" s="94" t="s">
        <v>191</v>
      </c>
      <c r="P387" s="19">
        <v>707561.2</v>
      </c>
      <c r="Q387" s="120">
        <f t="shared" si="127"/>
        <v>7075.6120000000001</v>
      </c>
      <c r="R387" s="96">
        <f t="shared" si="128"/>
        <v>446</v>
      </c>
      <c r="S387" s="19">
        <f t="shared" si="129"/>
        <v>1462.6907597908028</v>
      </c>
      <c r="T387" s="125">
        <f t="shared" si="136"/>
        <v>65677.798250791486</v>
      </c>
      <c r="U387" s="94" t="s">
        <v>191</v>
      </c>
      <c r="V387" s="19">
        <v>653792.72151826497</v>
      </c>
      <c r="W387" s="95">
        <f t="shared" si="135"/>
        <v>1.1727770047931012E-2</v>
      </c>
      <c r="X387" s="19">
        <f t="shared" ref="X387:X408" si="140">W387*$AF$3</f>
        <v>6347.6170713569027</v>
      </c>
      <c r="Y387" s="19">
        <f t="shared" si="139"/>
        <v>660140.33858962182</v>
      </c>
      <c r="Z387" s="19">
        <v>0</v>
      </c>
      <c r="AA387" s="96">
        <v>204</v>
      </c>
      <c r="AB387" s="19">
        <f t="shared" ref="AB387:AB408" si="141">(Y387-Z387)/AA387</f>
        <v>3235.9820519099108</v>
      </c>
      <c r="AC387" s="19">
        <f t="shared" ref="AC387:AC408" si="142">(AB387*12)</f>
        <v>38831.784622918931</v>
      </c>
    </row>
    <row r="388" spans="1:29" x14ac:dyDescent="0.25">
      <c r="A388" s="119" t="s">
        <v>145</v>
      </c>
      <c r="B388" s="94" t="s">
        <v>191</v>
      </c>
      <c r="C388" s="120">
        <v>691669.75</v>
      </c>
      <c r="D388" s="120">
        <f t="shared" si="137"/>
        <v>6916.6975000000002</v>
      </c>
      <c r="E388" s="121">
        <v>480</v>
      </c>
      <c r="F388" s="120">
        <f t="shared" si="138"/>
        <v>1426.5688593749999</v>
      </c>
      <c r="G388" s="123">
        <v>30573.22</v>
      </c>
      <c r="H388" s="124">
        <f t="shared" si="131"/>
        <v>1.0964199650878472E-2</v>
      </c>
      <c r="I388" s="122">
        <f t="shared" si="132"/>
        <v>15891.448587687244</v>
      </c>
      <c r="J388" s="122">
        <f t="shared" si="133"/>
        <v>707561.19858768722</v>
      </c>
      <c r="K388" s="120">
        <f>'[1]diciembre 2014 actual con compr'!D362</f>
        <v>7075.61</v>
      </c>
      <c r="L388" s="96">
        <v>458</v>
      </c>
      <c r="M388" s="122">
        <f t="shared" si="126"/>
        <v>1462.6907611084875</v>
      </c>
      <c r="N388" s="123">
        <f t="shared" si="134"/>
        <v>48125.50913330185</v>
      </c>
      <c r="O388" s="94" t="s">
        <v>191</v>
      </c>
      <c r="P388" s="19">
        <v>707561.2</v>
      </c>
      <c r="Q388" s="120">
        <f t="shared" si="127"/>
        <v>7075.6120000000001</v>
      </c>
      <c r="R388" s="96">
        <f t="shared" si="128"/>
        <v>446</v>
      </c>
      <c r="S388" s="19">
        <f t="shared" si="129"/>
        <v>1462.6907597908028</v>
      </c>
      <c r="T388" s="125">
        <f t="shared" si="136"/>
        <v>65677.798250791486</v>
      </c>
      <c r="U388" s="94" t="s">
        <v>191</v>
      </c>
      <c r="V388" s="19">
        <v>653792.72151826497</v>
      </c>
      <c r="W388" s="95">
        <f t="shared" si="135"/>
        <v>1.1727770047931012E-2</v>
      </c>
      <c r="X388" s="19">
        <f t="shared" si="140"/>
        <v>6347.6170713569027</v>
      </c>
      <c r="Y388" s="19">
        <f t="shared" si="139"/>
        <v>660140.33858962182</v>
      </c>
      <c r="Z388" s="19">
        <v>0</v>
      </c>
      <c r="AA388" s="96">
        <v>204</v>
      </c>
      <c r="AB388" s="19">
        <f t="shared" si="141"/>
        <v>3235.9820519099108</v>
      </c>
      <c r="AC388" s="19">
        <f t="shared" si="142"/>
        <v>38831.784622918931</v>
      </c>
    </row>
    <row r="389" spans="1:29" x14ac:dyDescent="0.25">
      <c r="A389" s="119" t="s">
        <v>145</v>
      </c>
      <c r="B389" s="94" t="s">
        <v>192</v>
      </c>
      <c r="C389" s="120">
        <v>15848.62</v>
      </c>
      <c r="D389" s="120">
        <f t="shared" si="137"/>
        <v>158.48620000000003</v>
      </c>
      <c r="E389" s="121">
        <v>480</v>
      </c>
      <c r="F389" s="120">
        <f t="shared" si="138"/>
        <v>32.68777875</v>
      </c>
      <c r="G389" s="123">
        <v>700.54</v>
      </c>
      <c r="H389" s="124">
        <f t="shared" si="131"/>
        <v>2.5122890493751619E-4</v>
      </c>
      <c r="I389" s="122">
        <f t="shared" si="132"/>
        <v>364.12974532396686</v>
      </c>
      <c r="J389" s="122">
        <f t="shared" si="133"/>
        <v>16212.749745323968</v>
      </c>
      <c r="K389" s="120">
        <f>'[1]diciembre 2014 actual con compr'!D363</f>
        <v>162.13</v>
      </c>
      <c r="L389" s="96">
        <v>458</v>
      </c>
      <c r="M389" s="122">
        <f t="shared" si="126"/>
        <v>33.515457959222637</v>
      </c>
      <c r="N389" s="123">
        <f t="shared" si="134"/>
        <v>1102.7254955106716</v>
      </c>
      <c r="O389" s="94" t="s">
        <v>192</v>
      </c>
      <c r="P389" s="19">
        <v>16212.75</v>
      </c>
      <c r="Q389" s="120">
        <f t="shared" si="127"/>
        <v>162.1275</v>
      </c>
      <c r="R389" s="96">
        <f t="shared" si="128"/>
        <v>446</v>
      </c>
      <c r="S389" s="19">
        <f t="shared" si="129"/>
        <v>33.515464135626296</v>
      </c>
      <c r="T389" s="125">
        <f t="shared" si="136"/>
        <v>1504.911065138187</v>
      </c>
      <c r="U389" s="94" t="s">
        <v>192</v>
      </c>
      <c r="V389" s="19">
        <v>11096.906164383563</v>
      </c>
      <c r="W389" s="95">
        <f t="shared" si="135"/>
        <v>1.9905691736233681E-4</v>
      </c>
      <c r="X389" s="19">
        <f t="shared" si="140"/>
        <v>107.73890361567584</v>
      </c>
      <c r="Y389" s="19">
        <f t="shared" si="139"/>
        <v>11204.645067999239</v>
      </c>
      <c r="Z389" s="19">
        <v>0</v>
      </c>
      <c r="AA389" s="96">
        <v>204</v>
      </c>
      <c r="AB389" s="19">
        <f t="shared" si="141"/>
        <v>54.924730725486469</v>
      </c>
      <c r="AC389" s="19">
        <f t="shared" si="142"/>
        <v>659.09676870583758</v>
      </c>
    </row>
    <row r="390" spans="1:29" x14ac:dyDescent="0.25">
      <c r="A390" s="119" t="s">
        <v>145</v>
      </c>
      <c r="B390" s="94" t="s">
        <v>192</v>
      </c>
      <c r="C390" s="120">
        <v>15848.62</v>
      </c>
      <c r="D390" s="120">
        <f t="shared" si="137"/>
        <v>158.48620000000003</v>
      </c>
      <c r="E390" s="121">
        <v>480</v>
      </c>
      <c r="F390" s="120">
        <f t="shared" si="138"/>
        <v>32.68777875</v>
      </c>
      <c r="G390" s="123">
        <v>700.54</v>
      </c>
      <c r="H390" s="124">
        <f t="shared" si="131"/>
        <v>2.5122890493751619E-4</v>
      </c>
      <c r="I390" s="122">
        <f t="shared" si="132"/>
        <v>364.12974532396686</v>
      </c>
      <c r="J390" s="122">
        <f t="shared" si="133"/>
        <v>16212.749745323968</v>
      </c>
      <c r="K390" s="120">
        <f>'[1]diciembre 2014 actual con compr'!D364</f>
        <v>162.13</v>
      </c>
      <c r="L390" s="96">
        <v>458</v>
      </c>
      <c r="M390" s="122">
        <f t="shared" si="126"/>
        <v>33.515457959222637</v>
      </c>
      <c r="N390" s="123">
        <f t="shared" si="134"/>
        <v>1102.7254955106716</v>
      </c>
      <c r="O390" s="94" t="s">
        <v>192</v>
      </c>
      <c r="P390" s="19">
        <v>16212.75</v>
      </c>
      <c r="Q390" s="120">
        <f t="shared" si="127"/>
        <v>162.1275</v>
      </c>
      <c r="R390" s="96">
        <f t="shared" si="128"/>
        <v>446</v>
      </c>
      <c r="S390" s="19">
        <f t="shared" si="129"/>
        <v>33.515464135626296</v>
      </c>
      <c r="T390" s="125">
        <f t="shared" si="136"/>
        <v>1504.911065138187</v>
      </c>
      <c r="U390" s="94" t="s">
        <v>192</v>
      </c>
      <c r="V390" s="19">
        <v>11096.906164383563</v>
      </c>
      <c r="W390" s="95">
        <f t="shared" si="135"/>
        <v>1.9905691736233681E-4</v>
      </c>
      <c r="X390" s="19">
        <f t="shared" si="140"/>
        <v>107.73890361567584</v>
      </c>
      <c r="Y390" s="19">
        <f t="shared" si="139"/>
        <v>11204.645067999239</v>
      </c>
      <c r="Z390" s="19">
        <v>0</v>
      </c>
      <c r="AA390" s="96">
        <v>204</v>
      </c>
      <c r="AB390" s="19">
        <f t="shared" si="141"/>
        <v>54.924730725486469</v>
      </c>
      <c r="AC390" s="19">
        <f t="shared" si="142"/>
        <v>659.09676870583758</v>
      </c>
    </row>
    <row r="391" spans="1:29" x14ac:dyDescent="0.25">
      <c r="A391" s="119" t="s">
        <v>145</v>
      </c>
      <c r="B391" s="94" t="s">
        <v>192</v>
      </c>
      <c r="C391" s="120">
        <v>15848.62</v>
      </c>
      <c r="D391" s="120">
        <f t="shared" si="137"/>
        <v>158.48620000000003</v>
      </c>
      <c r="E391" s="121">
        <v>480</v>
      </c>
      <c r="F391" s="120">
        <f t="shared" si="138"/>
        <v>32.68777875</v>
      </c>
      <c r="G391" s="123">
        <v>700.54</v>
      </c>
      <c r="H391" s="124">
        <f t="shared" si="131"/>
        <v>2.5122890493751619E-4</v>
      </c>
      <c r="I391" s="122">
        <f t="shared" si="132"/>
        <v>364.12974532396686</v>
      </c>
      <c r="J391" s="122">
        <f t="shared" si="133"/>
        <v>16212.749745323968</v>
      </c>
      <c r="K391" s="120">
        <f>'[1]diciembre 2014 actual con compr'!D365</f>
        <v>162.13</v>
      </c>
      <c r="L391" s="96">
        <v>458</v>
      </c>
      <c r="M391" s="122">
        <f t="shared" si="126"/>
        <v>33.515457959222637</v>
      </c>
      <c r="N391" s="123">
        <f t="shared" si="134"/>
        <v>1102.7254955106716</v>
      </c>
      <c r="O391" s="94" t="s">
        <v>192</v>
      </c>
      <c r="P391" s="19">
        <v>16212.75</v>
      </c>
      <c r="Q391" s="120">
        <f t="shared" si="127"/>
        <v>162.1275</v>
      </c>
      <c r="R391" s="96">
        <f t="shared" si="128"/>
        <v>446</v>
      </c>
      <c r="S391" s="19">
        <f t="shared" si="129"/>
        <v>33.515464135626296</v>
      </c>
      <c r="T391" s="125">
        <f t="shared" si="136"/>
        <v>1504.911065138187</v>
      </c>
      <c r="U391" s="94" t="s">
        <v>192</v>
      </c>
      <c r="V391" s="19">
        <v>11096.906164383563</v>
      </c>
      <c r="W391" s="95">
        <f t="shared" si="135"/>
        <v>1.9905691736233681E-4</v>
      </c>
      <c r="X391" s="19">
        <f t="shared" si="140"/>
        <v>107.73890361567584</v>
      </c>
      <c r="Y391" s="19">
        <f t="shared" si="139"/>
        <v>11204.645067999239</v>
      </c>
      <c r="Z391" s="19">
        <v>0</v>
      </c>
      <c r="AA391" s="96">
        <v>204</v>
      </c>
      <c r="AB391" s="19">
        <f t="shared" si="141"/>
        <v>54.924730725486469</v>
      </c>
      <c r="AC391" s="19">
        <f t="shared" si="142"/>
        <v>659.09676870583758</v>
      </c>
    </row>
    <row r="392" spans="1:29" x14ac:dyDescent="0.25">
      <c r="A392" s="119" t="s">
        <v>145</v>
      </c>
      <c r="B392" s="94" t="s">
        <v>192</v>
      </c>
      <c r="C392" s="120">
        <v>15848.62</v>
      </c>
      <c r="D392" s="120">
        <f t="shared" si="137"/>
        <v>158.48620000000003</v>
      </c>
      <c r="E392" s="121">
        <v>480</v>
      </c>
      <c r="F392" s="120">
        <f t="shared" si="138"/>
        <v>32.68777875</v>
      </c>
      <c r="G392" s="123">
        <v>700.54</v>
      </c>
      <c r="H392" s="124">
        <f t="shared" si="131"/>
        <v>2.5122890493751619E-4</v>
      </c>
      <c r="I392" s="122">
        <f t="shared" si="132"/>
        <v>364.12974532396686</v>
      </c>
      <c r="J392" s="122">
        <f t="shared" si="133"/>
        <v>16212.749745323968</v>
      </c>
      <c r="K392" s="120">
        <f>'[1]diciembre 2014 actual con compr'!D366</f>
        <v>162.13</v>
      </c>
      <c r="L392" s="96">
        <v>458</v>
      </c>
      <c r="M392" s="122">
        <f t="shared" si="126"/>
        <v>33.515457959222637</v>
      </c>
      <c r="N392" s="123">
        <f t="shared" si="134"/>
        <v>1102.7254955106716</v>
      </c>
      <c r="O392" s="94" t="s">
        <v>192</v>
      </c>
      <c r="P392" s="19">
        <v>16212.75</v>
      </c>
      <c r="Q392" s="120">
        <f t="shared" si="127"/>
        <v>162.1275</v>
      </c>
      <c r="R392" s="96">
        <f t="shared" si="128"/>
        <v>446</v>
      </c>
      <c r="S392" s="19">
        <f t="shared" si="129"/>
        <v>33.515464135626296</v>
      </c>
      <c r="T392" s="125">
        <f t="shared" si="136"/>
        <v>1504.911065138187</v>
      </c>
      <c r="U392" s="94" t="s">
        <v>192</v>
      </c>
      <c r="V392" s="19">
        <v>11096.906164383563</v>
      </c>
      <c r="W392" s="95">
        <f t="shared" si="135"/>
        <v>1.9905691736233681E-4</v>
      </c>
      <c r="X392" s="19">
        <f t="shared" si="140"/>
        <v>107.73890361567584</v>
      </c>
      <c r="Y392" s="19">
        <f t="shared" si="139"/>
        <v>11204.645067999239</v>
      </c>
      <c r="Z392" s="19">
        <v>0</v>
      </c>
      <c r="AA392" s="96">
        <v>204</v>
      </c>
      <c r="AB392" s="19">
        <f t="shared" si="141"/>
        <v>54.924730725486469</v>
      </c>
      <c r="AC392" s="19">
        <f t="shared" si="142"/>
        <v>659.09676870583758</v>
      </c>
    </row>
    <row r="393" spans="1:29" x14ac:dyDescent="0.25">
      <c r="A393" s="119" t="s">
        <v>145</v>
      </c>
      <c r="B393" s="94" t="s">
        <v>192</v>
      </c>
      <c r="C393" s="120">
        <v>15848.62</v>
      </c>
      <c r="D393" s="120">
        <f t="shared" si="137"/>
        <v>158.48620000000003</v>
      </c>
      <c r="E393" s="121">
        <v>480</v>
      </c>
      <c r="F393" s="120">
        <f t="shared" si="138"/>
        <v>32.68777875</v>
      </c>
      <c r="G393" s="123">
        <v>700.54</v>
      </c>
      <c r="H393" s="124">
        <f t="shared" si="131"/>
        <v>2.5122890493751619E-4</v>
      </c>
      <c r="I393" s="122">
        <f t="shared" si="132"/>
        <v>364.12974532396686</v>
      </c>
      <c r="J393" s="122">
        <f t="shared" si="133"/>
        <v>16212.749745323968</v>
      </c>
      <c r="K393" s="120">
        <f>'[1]diciembre 2014 actual con compr'!D367</f>
        <v>162.13</v>
      </c>
      <c r="L393" s="96">
        <v>458</v>
      </c>
      <c r="M393" s="122">
        <f t="shared" ref="M393:M408" si="143">(J393-K393-G393)/L393</f>
        <v>33.515457959222637</v>
      </c>
      <c r="N393" s="123">
        <f t="shared" si="134"/>
        <v>1102.7254955106716</v>
      </c>
      <c r="O393" s="94" t="s">
        <v>192</v>
      </c>
      <c r="P393" s="19">
        <v>16212.75</v>
      </c>
      <c r="Q393" s="120">
        <f t="shared" ref="Q393:Q408" si="144">P393*1%</f>
        <v>162.1275</v>
      </c>
      <c r="R393" s="96">
        <f t="shared" ref="R393:R408" si="145">L393-12</f>
        <v>446</v>
      </c>
      <c r="S393" s="19">
        <f t="shared" ref="S393:S408" si="146">(P393-Q393-N393)/R393</f>
        <v>33.515464135626296</v>
      </c>
      <c r="T393" s="125">
        <f t="shared" si="136"/>
        <v>1504.911065138187</v>
      </c>
      <c r="U393" s="94" t="s">
        <v>192</v>
      </c>
      <c r="V393" s="19">
        <v>11096.906164383563</v>
      </c>
      <c r="W393" s="95">
        <f t="shared" ref="W393:W399" si="147">V393/$V$409</f>
        <v>1.9905691736233681E-4</v>
      </c>
      <c r="X393" s="19">
        <f t="shared" si="140"/>
        <v>107.73890361567584</v>
      </c>
      <c r="Y393" s="19">
        <f t="shared" si="139"/>
        <v>11204.645067999239</v>
      </c>
      <c r="Z393" s="19">
        <v>0</v>
      </c>
      <c r="AA393" s="96">
        <v>204</v>
      </c>
      <c r="AB393" s="19">
        <f t="shared" si="141"/>
        <v>54.924730725486469</v>
      </c>
      <c r="AC393" s="19">
        <f t="shared" si="142"/>
        <v>659.09676870583758</v>
      </c>
    </row>
    <row r="394" spans="1:29" x14ac:dyDescent="0.25">
      <c r="A394" s="119" t="s">
        <v>145</v>
      </c>
      <c r="B394" s="94" t="s">
        <v>192</v>
      </c>
      <c r="C394" s="120">
        <v>15848.62</v>
      </c>
      <c r="D394" s="120">
        <f t="shared" si="137"/>
        <v>158.48620000000003</v>
      </c>
      <c r="E394" s="121">
        <v>480</v>
      </c>
      <c r="F394" s="120">
        <f t="shared" si="138"/>
        <v>32.68777875</v>
      </c>
      <c r="G394" s="123">
        <v>700.54</v>
      </c>
      <c r="H394" s="124">
        <f t="shared" si="131"/>
        <v>2.5122890493751619E-4</v>
      </c>
      <c r="I394" s="122">
        <f t="shared" si="132"/>
        <v>364.12974532396686</v>
      </c>
      <c r="J394" s="122">
        <f t="shared" si="133"/>
        <v>16212.749745323968</v>
      </c>
      <c r="K394" s="120">
        <f>'[1]diciembre 2014 actual con compr'!D368</f>
        <v>162.13</v>
      </c>
      <c r="L394" s="96">
        <v>458</v>
      </c>
      <c r="M394" s="122">
        <f t="shared" si="143"/>
        <v>33.515457959222637</v>
      </c>
      <c r="N394" s="123">
        <f t="shared" si="134"/>
        <v>1102.7254955106716</v>
      </c>
      <c r="O394" s="94" t="s">
        <v>192</v>
      </c>
      <c r="P394" s="19">
        <v>16212.75</v>
      </c>
      <c r="Q394" s="120">
        <f t="shared" si="144"/>
        <v>162.1275</v>
      </c>
      <c r="R394" s="96">
        <f t="shared" si="145"/>
        <v>446</v>
      </c>
      <c r="S394" s="19">
        <f t="shared" si="146"/>
        <v>33.515464135626296</v>
      </c>
      <c r="T394" s="125">
        <f t="shared" si="136"/>
        <v>1504.911065138187</v>
      </c>
      <c r="U394" s="94" t="s">
        <v>192</v>
      </c>
      <c r="V394" s="19">
        <v>11096.906164383563</v>
      </c>
      <c r="W394" s="95">
        <f t="shared" si="147"/>
        <v>1.9905691736233681E-4</v>
      </c>
      <c r="X394" s="19">
        <f t="shared" si="140"/>
        <v>107.73890361567584</v>
      </c>
      <c r="Y394" s="19">
        <f t="shared" si="139"/>
        <v>11204.645067999239</v>
      </c>
      <c r="Z394" s="19">
        <v>0</v>
      </c>
      <c r="AA394" s="96">
        <v>204</v>
      </c>
      <c r="AB394" s="19">
        <f t="shared" si="141"/>
        <v>54.924730725486469</v>
      </c>
      <c r="AC394" s="19">
        <f t="shared" si="142"/>
        <v>659.09676870583758</v>
      </c>
    </row>
    <row r="395" spans="1:29" x14ac:dyDescent="0.25">
      <c r="A395" s="119" t="s">
        <v>145</v>
      </c>
      <c r="B395" s="94" t="s">
        <v>193</v>
      </c>
      <c r="C395" s="120">
        <v>19468.55</v>
      </c>
      <c r="D395" s="120">
        <f t="shared" si="137"/>
        <v>194.68549999999999</v>
      </c>
      <c r="E395" s="121">
        <v>480</v>
      </c>
      <c r="F395" s="120">
        <f t="shared" si="138"/>
        <v>40.153884374999997</v>
      </c>
      <c r="G395" s="123">
        <v>860.56</v>
      </c>
      <c r="H395" s="124">
        <f t="shared" si="131"/>
        <v>3.0861125430613391E-4</v>
      </c>
      <c r="I395" s="122">
        <f t="shared" si="132"/>
        <v>447.29939599327349</v>
      </c>
      <c r="J395" s="122">
        <f t="shared" si="133"/>
        <v>19915.849395993271</v>
      </c>
      <c r="K395" s="120">
        <f>'[1]diciembre 2014 actual con compr'!D369</f>
        <v>199.16</v>
      </c>
      <c r="L395" s="96">
        <v>458</v>
      </c>
      <c r="M395" s="122">
        <f t="shared" si="143"/>
        <v>41.170588200858667</v>
      </c>
      <c r="N395" s="123">
        <f t="shared" si="134"/>
        <v>1354.607058410304</v>
      </c>
      <c r="O395" s="94" t="s">
        <v>193</v>
      </c>
      <c r="P395" s="19">
        <v>19915.849999999999</v>
      </c>
      <c r="Q395" s="120">
        <f t="shared" si="144"/>
        <v>199.1585</v>
      </c>
      <c r="R395" s="96">
        <f t="shared" si="145"/>
        <v>446</v>
      </c>
      <c r="S395" s="19">
        <f t="shared" si="146"/>
        <v>41.170592918362544</v>
      </c>
      <c r="T395" s="125">
        <f t="shared" si="136"/>
        <v>1848.6541734306545</v>
      </c>
      <c r="U395" s="94" t="s">
        <v>193</v>
      </c>
      <c r="V395" s="19">
        <v>5548.4530821917815</v>
      </c>
      <c r="W395" s="95">
        <f t="shared" si="147"/>
        <v>9.9528458681168405E-5</v>
      </c>
      <c r="X395" s="19">
        <f t="shared" si="140"/>
        <v>53.869451807837919</v>
      </c>
      <c r="Y395" s="19">
        <f t="shared" si="139"/>
        <v>5602.3225339996197</v>
      </c>
      <c r="Z395" s="19">
        <v>0</v>
      </c>
      <c r="AA395" s="96">
        <v>204</v>
      </c>
      <c r="AB395" s="19">
        <f t="shared" si="141"/>
        <v>27.462365362743235</v>
      </c>
      <c r="AC395" s="19">
        <f t="shared" si="142"/>
        <v>329.54838435291879</v>
      </c>
    </row>
    <row r="396" spans="1:29" x14ac:dyDescent="0.25">
      <c r="A396" s="119" t="s">
        <v>145</v>
      </c>
      <c r="B396" s="94" t="s">
        <v>193</v>
      </c>
      <c r="C396" s="120">
        <v>19468.55</v>
      </c>
      <c r="D396" s="120">
        <f t="shared" si="137"/>
        <v>194.68549999999999</v>
      </c>
      <c r="E396" s="121">
        <v>480</v>
      </c>
      <c r="F396" s="120">
        <f t="shared" si="138"/>
        <v>40.153884374999997</v>
      </c>
      <c r="G396" s="123">
        <v>860.56</v>
      </c>
      <c r="H396" s="124">
        <f t="shared" si="131"/>
        <v>3.0861125430613391E-4</v>
      </c>
      <c r="I396" s="122">
        <f t="shared" si="132"/>
        <v>447.29939599327349</v>
      </c>
      <c r="J396" s="122">
        <f t="shared" si="133"/>
        <v>19915.849395993271</v>
      </c>
      <c r="K396" s="120">
        <f>'[1]diciembre 2014 actual con compr'!D370</f>
        <v>199.16</v>
      </c>
      <c r="L396" s="96">
        <v>458</v>
      </c>
      <c r="M396" s="122">
        <f t="shared" si="143"/>
        <v>41.170588200858667</v>
      </c>
      <c r="N396" s="123">
        <f t="shared" si="134"/>
        <v>1354.607058410304</v>
      </c>
      <c r="O396" s="94" t="s">
        <v>193</v>
      </c>
      <c r="P396" s="19">
        <v>19915.849999999999</v>
      </c>
      <c r="Q396" s="120">
        <f t="shared" si="144"/>
        <v>199.1585</v>
      </c>
      <c r="R396" s="96">
        <f t="shared" si="145"/>
        <v>446</v>
      </c>
      <c r="S396" s="19">
        <f t="shared" si="146"/>
        <v>41.170592918362544</v>
      </c>
      <c r="T396" s="125">
        <f t="shared" si="136"/>
        <v>1848.6541734306545</v>
      </c>
      <c r="U396" s="94" t="s">
        <v>193</v>
      </c>
      <c r="V396" s="19">
        <v>5548.4530821917815</v>
      </c>
      <c r="W396" s="95">
        <f t="shared" si="147"/>
        <v>9.9528458681168405E-5</v>
      </c>
      <c r="X396" s="19">
        <f t="shared" si="140"/>
        <v>53.869451807837919</v>
      </c>
      <c r="Y396" s="19">
        <f t="shared" si="139"/>
        <v>5602.3225339996197</v>
      </c>
      <c r="Z396" s="19">
        <v>0</v>
      </c>
      <c r="AA396" s="96">
        <v>204</v>
      </c>
      <c r="AB396" s="19">
        <f t="shared" si="141"/>
        <v>27.462365362743235</v>
      </c>
      <c r="AC396" s="19">
        <f t="shared" si="142"/>
        <v>329.54838435291879</v>
      </c>
    </row>
    <row r="397" spans="1:29" x14ac:dyDescent="0.25">
      <c r="A397" s="119" t="s">
        <v>145</v>
      </c>
      <c r="B397" s="94" t="s">
        <v>193</v>
      </c>
      <c r="C397" s="120">
        <v>19468.55</v>
      </c>
      <c r="D397" s="120">
        <f t="shared" si="137"/>
        <v>194.68549999999999</v>
      </c>
      <c r="E397" s="121">
        <v>480</v>
      </c>
      <c r="F397" s="120">
        <f t="shared" si="138"/>
        <v>40.153884374999997</v>
      </c>
      <c r="G397" s="123">
        <v>860.56</v>
      </c>
      <c r="H397" s="124">
        <f t="shared" si="131"/>
        <v>3.0861125430613391E-4</v>
      </c>
      <c r="I397" s="122">
        <f t="shared" si="132"/>
        <v>447.29939599327349</v>
      </c>
      <c r="J397" s="122">
        <f t="shared" si="133"/>
        <v>19915.849395993271</v>
      </c>
      <c r="K397" s="120">
        <f>'[1]diciembre 2014 actual con compr'!D371</f>
        <v>199.16</v>
      </c>
      <c r="L397" s="96">
        <v>458</v>
      </c>
      <c r="M397" s="122">
        <f t="shared" si="143"/>
        <v>41.170588200858667</v>
      </c>
      <c r="N397" s="123">
        <f t="shared" si="134"/>
        <v>1354.607058410304</v>
      </c>
      <c r="O397" s="94" t="s">
        <v>193</v>
      </c>
      <c r="P397" s="19">
        <v>19915.849999999999</v>
      </c>
      <c r="Q397" s="120">
        <f t="shared" si="144"/>
        <v>199.1585</v>
      </c>
      <c r="R397" s="96">
        <f t="shared" si="145"/>
        <v>446</v>
      </c>
      <c r="S397" s="19">
        <f t="shared" si="146"/>
        <v>41.170592918362544</v>
      </c>
      <c r="T397" s="125">
        <f t="shared" si="136"/>
        <v>1848.6541734306545</v>
      </c>
      <c r="U397" s="94" t="s">
        <v>193</v>
      </c>
      <c r="V397" s="19">
        <v>5548.4530821917815</v>
      </c>
      <c r="W397" s="95">
        <f t="shared" si="147"/>
        <v>9.9528458681168405E-5</v>
      </c>
      <c r="X397" s="19">
        <f t="shared" si="140"/>
        <v>53.869451807837919</v>
      </c>
      <c r="Y397" s="19">
        <f t="shared" si="139"/>
        <v>5602.3225339996197</v>
      </c>
      <c r="Z397" s="19">
        <v>0</v>
      </c>
      <c r="AA397" s="96">
        <v>204</v>
      </c>
      <c r="AB397" s="19">
        <f t="shared" si="141"/>
        <v>27.462365362743235</v>
      </c>
      <c r="AC397" s="19">
        <f t="shared" si="142"/>
        <v>329.54838435291879</v>
      </c>
    </row>
    <row r="398" spans="1:29" x14ac:dyDescent="0.25">
      <c r="A398" s="119" t="s">
        <v>145</v>
      </c>
      <c r="B398" s="94" t="s">
        <v>193</v>
      </c>
      <c r="C398" s="120">
        <v>19468.55</v>
      </c>
      <c r="D398" s="120">
        <f t="shared" si="137"/>
        <v>194.68549999999999</v>
      </c>
      <c r="E398" s="121">
        <v>480</v>
      </c>
      <c r="F398" s="120">
        <f t="shared" si="138"/>
        <v>40.153884374999997</v>
      </c>
      <c r="G398" s="123">
        <v>860.56</v>
      </c>
      <c r="H398" s="124">
        <f t="shared" si="131"/>
        <v>3.0861125430613391E-4</v>
      </c>
      <c r="I398" s="122">
        <f t="shared" si="132"/>
        <v>447.29939599327349</v>
      </c>
      <c r="J398" s="122">
        <f t="shared" si="133"/>
        <v>19915.849395993271</v>
      </c>
      <c r="K398" s="120">
        <f>'[1]diciembre 2014 actual con compr'!D372</f>
        <v>199.16</v>
      </c>
      <c r="L398" s="96">
        <v>458</v>
      </c>
      <c r="M398" s="122">
        <f t="shared" si="143"/>
        <v>41.170588200858667</v>
      </c>
      <c r="N398" s="123">
        <f t="shared" si="134"/>
        <v>1354.607058410304</v>
      </c>
      <c r="O398" s="94" t="s">
        <v>193</v>
      </c>
      <c r="P398" s="19">
        <v>19915.849999999999</v>
      </c>
      <c r="Q398" s="120">
        <f t="shared" si="144"/>
        <v>199.1585</v>
      </c>
      <c r="R398" s="96">
        <f t="shared" si="145"/>
        <v>446</v>
      </c>
      <c r="S398" s="19">
        <f t="shared" si="146"/>
        <v>41.170592918362544</v>
      </c>
      <c r="T398" s="125">
        <f t="shared" si="136"/>
        <v>1848.6541734306545</v>
      </c>
      <c r="U398" s="94" t="s">
        <v>193</v>
      </c>
      <c r="V398" s="19">
        <v>5548.4530821917815</v>
      </c>
      <c r="W398" s="95">
        <f t="shared" si="147"/>
        <v>9.9528458681168405E-5</v>
      </c>
      <c r="X398" s="19">
        <f t="shared" si="140"/>
        <v>53.869451807837919</v>
      </c>
      <c r="Y398" s="19">
        <f t="shared" si="139"/>
        <v>5602.3225339996197</v>
      </c>
      <c r="Z398" s="19">
        <v>0</v>
      </c>
      <c r="AA398" s="96">
        <v>204</v>
      </c>
      <c r="AB398" s="19">
        <f t="shared" si="141"/>
        <v>27.462365362743235</v>
      </c>
      <c r="AC398" s="19">
        <f t="shared" si="142"/>
        <v>329.54838435291879</v>
      </c>
    </row>
    <row r="399" spans="1:29" x14ac:dyDescent="0.25">
      <c r="A399" s="119" t="s">
        <v>145</v>
      </c>
      <c r="B399" s="94" t="s">
        <v>193</v>
      </c>
      <c r="C399" s="120">
        <v>19468.55</v>
      </c>
      <c r="D399" s="120">
        <f t="shared" si="137"/>
        <v>194.68549999999999</v>
      </c>
      <c r="E399" s="121">
        <v>480</v>
      </c>
      <c r="F399" s="120">
        <f t="shared" si="138"/>
        <v>40.153884374999997</v>
      </c>
      <c r="G399" s="123">
        <v>860.56</v>
      </c>
      <c r="H399" s="124">
        <f t="shared" si="131"/>
        <v>3.0861125430613391E-4</v>
      </c>
      <c r="I399" s="122">
        <f t="shared" si="132"/>
        <v>447.29939599327349</v>
      </c>
      <c r="J399" s="122">
        <f t="shared" si="133"/>
        <v>19915.849395993271</v>
      </c>
      <c r="K399" s="120">
        <f>'[1]diciembre 2014 actual con compr'!D373</f>
        <v>199.16</v>
      </c>
      <c r="L399" s="96">
        <v>458</v>
      </c>
      <c r="M399" s="122">
        <f t="shared" si="143"/>
        <v>41.170588200858667</v>
      </c>
      <c r="N399" s="123">
        <f t="shared" si="134"/>
        <v>1354.607058410304</v>
      </c>
      <c r="O399" s="94" t="s">
        <v>193</v>
      </c>
      <c r="P399" s="19">
        <v>19915.849999999999</v>
      </c>
      <c r="Q399" s="120">
        <f t="shared" si="144"/>
        <v>199.1585</v>
      </c>
      <c r="R399" s="96">
        <f t="shared" si="145"/>
        <v>446</v>
      </c>
      <c r="S399" s="19">
        <f t="shared" si="146"/>
        <v>41.170592918362544</v>
      </c>
      <c r="T399" s="125">
        <f t="shared" si="136"/>
        <v>1848.6541734306545</v>
      </c>
      <c r="U399" s="94" t="s">
        <v>193</v>
      </c>
      <c r="V399" s="19">
        <v>11096.906164383563</v>
      </c>
      <c r="W399" s="95">
        <f t="shared" si="147"/>
        <v>1.9905691736233681E-4</v>
      </c>
      <c r="X399" s="19">
        <f t="shared" si="140"/>
        <v>107.73890361567584</v>
      </c>
      <c r="Y399" s="19">
        <f t="shared" si="139"/>
        <v>11204.645067999239</v>
      </c>
      <c r="Z399" s="19">
        <v>0</v>
      </c>
      <c r="AA399" s="96">
        <v>204</v>
      </c>
      <c r="AB399" s="19">
        <f t="shared" si="141"/>
        <v>54.924730725486469</v>
      </c>
      <c r="AC399" s="19">
        <f t="shared" si="142"/>
        <v>659.09676870583758</v>
      </c>
    </row>
    <row r="400" spans="1:29" x14ac:dyDescent="0.25">
      <c r="A400" s="119" t="s">
        <v>145</v>
      </c>
      <c r="B400" s="94" t="s">
        <v>193</v>
      </c>
      <c r="C400" s="120">
        <v>19468.55</v>
      </c>
      <c r="D400" s="120">
        <f t="shared" si="137"/>
        <v>194.68549999999999</v>
      </c>
      <c r="E400" s="121">
        <v>480</v>
      </c>
      <c r="F400" s="120">
        <f t="shared" si="138"/>
        <v>40.153884374999997</v>
      </c>
      <c r="G400" s="123">
        <v>860.56</v>
      </c>
      <c r="H400" s="124">
        <f t="shared" si="131"/>
        <v>3.0861125430613391E-4</v>
      </c>
      <c r="I400" s="122">
        <f t="shared" si="132"/>
        <v>447.29939599327349</v>
      </c>
      <c r="J400" s="122">
        <f t="shared" si="133"/>
        <v>19915.849395993271</v>
      </c>
      <c r="K400" s="120">
        <f>'[1]diciembre 2014 actual con compr'!D374</f>
        <v>199.16</v>
      </c>
      <c r="L400" s="96">
        <v>458</v>
      </c>
      <c r="M400" s="122">
        <f t="shared" si="143"/>
        <v>41.170588200858667</v>
      </c>
      <c r="N400" s="123">
        <f t="shared" si="134"/>
        <v>1354.607058410304</v>
      </c>
      <c r="O400" s="94" t="s">
        <v>193</v>
      </c>
      <c r="P400" s="19">
        <v>19915.849999999999</v>
      </c>
      <c r="Q400" s="120">
        <f t="shared" si="144"/>
        <v>199.1585</v>
      </c>
      <c r="R400" s="96">
        <f t="shared" si="145"/>
        <v>446</v>
      </c>
      <c r="S400" s="19">
        <f t="shared" si="146"/>
        <v>41.170592918362544</v>
      </c>
      <c r="T400" s="125">
        <f t="shared" si="136"/>
        <v>1848.6541734306545</v>
      </c>
      <c r="U400" s="127"/>
      <c r="V400" s="19"/>
      <c r="W400" s="95"/>
      <c r="X400" s="20"/>
      <c r="Y400" s="20"/>
      <c r="Z400" s="20"/>
      <c r="AA400" s="126"/>
      <c r="AB400" s="20"/>
      <c r="AC400" s="20"/>
    </row>
    <row r="401" spans="1:36" x14ac:dyDescent="0.25">
      <c r="A401" s="119" t="s">
        <v>145</v>
      </c>
      <c r="B401" s="94" t="s">
        <v>194</v>
      </c>
      <c r="C401" s="120">
        <v>17026.77</v>
      </c>
      <c r="D401" s="120">
        <f t="shared" si="137"/>
        <v>170.26770000000002</v>
      </c>
      <c r="E401" s="121">
        <v>480</v>
      </c>
      <c r="F401" s="120">
        <f t="shared" si="138"/>
        <v>35.117713125000002</v>
      </c>
      <c r="G401" s="123">
        <v>752.62</v>
      </c>
      <c r="H401" s="124">
        <f t="shared" si="131"/>
        <v>2.6990468455442504E-4</v>
      </c>
      <c r="I401" s="122">
        <f t="shared" si="132"/>
        <v>391.19831403552854</v>
      </c>
      <c r="J401" s="122">
        <f t="shared" si="133"/>
        <v>17417.96831403553</v>
      </c>
      <c r="K401" s="120">
        <f>'[1]diciembre 2014 actual con compr'!D375</f>
        <v>174.18</v>
      </c>
      <c r="L401" s="96">
        <v>458</v>
      </c>
      <c r="M401" s="122">
        <f t="shared" si="143"/>
        <v>36.006917716234781</v>
      </c>
      <c r="N401" s="123">
        <f t="shared" si="134"/>
        <v>1184.7030125948174</v>
      </c>
      <c r="O401" s="94" t="s">
        <v>194</v>
      </c>
      <c r="P401" s="19">
        <v>17417.97</v>
      </c>
      <c r="Q401" s="120">
        <f t="shared" si="144"/>
        <v>174.17970000000003</v>
      </c>
      <c r="R401" s="96">
        <f t="shared" si="145"/>
        <v>446</v>
      </c>
      <c r="S401" s="19">
        <f t="shared" si="146"/>
        <v>36.006922169069917</v>
      </c>
      <c r="T401" s="125">
        <f t="shared" si="136"/>
        <v>1616.7860786236565</v>
      </c>
      <c r="U401" s="94" t="s">
        <v>194</v>
      </c>
      <c r="V401" s="19">
        <v>2650.4024697708974</v>
      </c>
      <c r="W401" s="95">
        <f t="shared" ref="W401:W408" si="148">V401/$V$409</f>
        <v>4.7543066291344656E-5</v>
      </c>
      <c r="X401" s="19">
        <f t="shared" si="140"/>
        <v>25.732528688932859</v>
      </c>
      <c r="Y401" s="19">
        <f t="shared" si="139"/>
        <v>2676.1349984598301</v>
      </c>
      <c r="Z401" s="19">
        <v>0</v>
      </c>
      <c r="AA401" s="96">
        <v>204</v>
      </c>
      <c r="AB401" s="19">
        <f t="shared" si="141"/>
        <v>13.118308815979558</v>
      </c>
      <c r="AC401" s="19">
        <f t="shared" si="142"/>
        <v>157.41970579175469</v>
      </c>
    </row>
    <row r="402" spans="1:36" x14ac:dyDescent="0.25">
      <c r="A402" s="119" t="s">
        <v>145</v>
      </c>
      <c r="B402" s="94" t="s">
        <v>194</v>
      </c>
      <c r="C402" s="120">
        <v>17026.77</v>
      </c>
      <c r="D402" s="120">
        <f t="shared" si="137"/>
        <v>170.26770000000002</v>
      </c>
      <c r="E402" s="121">
        <v>480</v>
      </c>
      <c r="F402" s="120">
        <f t="shared" si="138"/>
        <v>35.117713125000002</v>
      </c>
      <c r="G402" s="123">
        <v>752.62</v>
      </c>
      <c r="H402" s="124">
        <f t="shared" si="131"/>
        <v>2.6990468455442504E-4</v>
      </c>
      <c r="I402" s="122">
        <f t="shared" si="132"/>
        <v>391.19831403552854</v>
      </c>
      <c r="J402" s="122">
        <f t="shared" si="133"/>
        <v>17417.96831403553</v>
      </c>
      <c r="K402" s="120">
        <f>'[1]diciembre 2014 actual con compr'!D376</f>
        <v>174.18</v>
      </c>
      <c r="L402" s="96">
        <v>458</v>
      </c>
      <c r="M402" s="122">
        <f t="shared" si="143"/>
        <v>36.006917716234781</v>
      </c>
      <c r="N402" s="123">
        <f t="shared" si="134"/>
        <v>1184.7030125948174</v>
      </c>
      <c r="O402" s="94" t="s">
        <v>194</v>
      </c>
      <c r="P402" s="19">
        <v>17417.97</v>
      </c>
      <c r="Q402" s="120">
        <f t="shared" si="144"/>
        <v>174.17970000000003</v>
      </c>
      <c r="R402" s="96">
        <f t="shared" si="145"/>
        <v>446</v>
      </c>
      <c r="S402" s="19">
        <f t="shared" si="146"/>
        <v>36.006922169069917</v>
      </c>
      <c r="T402" s="125">
        <f t="shared" si="136"/>
        <v>1616.7860786236565</v>
      </c>
      <c r="U402" s="94" t="s">
        <v>194</v>
      </c>
      <c r="V402" s="19">
        <v>2650.4024697708974</v>
      </c>
      <c r="W402" s="95">
        <f t="shared" si="148"/>
        <v>4.7543066291344656E-5</v>
      </c>
      <c r="X402" s="19">
        <f t="shared" si="140"/>
        <v>25.732528688932859</v>
      </c>
      <c r="Y402" s="19">
        <f t="shared" si="139"/>
        <v>2676.1349984598301</v>
      </c>
      <c r="Z402" s="19">
        <v>0</v>
      </c>
      <c r="AA402" s="96">
        <v>204</v>
      </c>
      <c r="AB402" s="19">
        <f t="shared" si="141"/>
        <v>13.118308815979558</v>
      </c>
      <c r="AC402" s="19">
        <f t="shared" si="142"/>
        <v>157.41970579175469</v>
      </c>
    </row>
    <row r="403" spans="1:36" x14ac:dyDescent="0.25">
      <c r="A403" s="119" t="s">
        <v>145</v>
      </c>
      <c r="B403" s="94" t="s">
        <v>194</v>
      </c>
      <c r="C403" s="120">
        <v>17026.77</v>
      </c>
      <c r="D403" s="120">
        <f t="shared" si="137"/>
        <v>170.26770000000002</v>
      </c>
      <c r="E403" s="121">
        <v>480</v>
      </c>
      <c r="F403" s="120">
        <f t="shared" si="138"/>
        <v>35.117713125000002</v>
      </c>
      <c r="G403" s="123">
        <v>752.62</v>
      </c>
      <c r="H403" s="124">
        <f t="shared" si="131"/>
        <v>2.6990468455442504E-4</v>
      </c>
      <c r="I403" s="122">
        <f t="shared" si="132"/>
        <v>391.19831403552854</v>
      </c>
      <c r="J403" s="122">
        <f t="shared" si="133"/>
        <v>17417.96831403553</v>
      </c>
      <c r="K403" s="120">
        <f>'[1]diciembre 2014 actual con compr'!D377</f>
        <v>174.18</v>
      </c>
      <c r="L403" s="96">
        <v>458</v>
      </c>
      <c r="M403" s="122">
        <f t="shared" si="143"/>
        <v>36.006917716234781</v>
      </c>
      <c r="N403" s="123">
        <f t="shared" si="134"/>
        <v>1184.7030125948174</v>
      </c>
      <c r="O403" s="94" t="s">
        <v>194</v>
      </c>
      <c r="P403" s="19">
        <v>17417.97</v>
      </c>
      <c r="Q403" s="120">
        <f t="shared" si="144"/>
        <v>174.17970000000003</v>
      </c>
      <c r="R403" s="96">
        <f t="shared" si="145"/>
        <v>446</v>
      </c>
      <c r="S403" s="19">
        <f t="shared" si="146"/>
        <v>36.006922169069917</v>
      </c>
      <c r="T403" s="125">
        <f t="shared" si="136"/>
        <v>1616.7860786236565</v>
      </c>
      <c r="U403" s="94" t="s">
        <v>194</v>
      </c>
      <c r="V403" s="19">
        <v>3340.8151608596404</v>
      </c>
      <c r="W403" s="95">
        <f t="shared" si="148"/>
        <v>5.9927727381573394E-5</v>
      </c>
      <c r="X403" s="19">
        <f t="shared" si="140"/>
        <v>32.435685882330787</v>
      </c>
      <c r="Y403" s="19">
        <f t="shared" si="139"/>
        <v>3373.2508467419711</v>
      </c>
      <c r="Z403" s="19">
        <v>0</v>
      </c>
      <c r="AA403" s="96">
        <v>204</v>
      </c>
      <c r="AB403" s="19">
        <f t="shared" si="141"/>
        <v>16.53554336638221</v>
      </c>
      <c r="AC403" s="19">
        <f t="shared" si="142"/>
        <v>198.42652039658651</v>
      </c>
      <c r="AJ403" s="40">
        <f ca="1">AJ401:AO403</f>
        <v>0</v>
      </c>
    </row>
    <row r="404" spans="1:36" x14ac:dyDescent="0.25">
      <c r="A404" s="119" t="s">
        <v>145</v>
      </c>
      <c r="B404" s="94" t="s">
        <v>194</v>
      </c>
      <c r="C404" s="120">
        <v>17026.77</v>
      </c>
      <c r="D404" s="120">
        <f t="shared" si="137"/>
        <v>170.26770000000002</v>
      </c>
      <c r="E404" s="121">
        <v>480</v>
      </c>
      <c r="F404" s="120">
        <f t="shared" si="138"/>
        <v>35.117713125000002</v>
      </c>
      <c r="G404" s="123">
        <v>752.62</v>
      </c>
      <c r="H404" s="124">
        <f t="shared" si="131"/>
        <v>2.6990468455442504E-4</v>
      </c>
      <c r="I404" s="122">
        <f t="shared" si="132"/>
        <v>391.19831403552854</v>
      </c>
      <c r="J404" s="122">
        <f t="shared" si="133"/>
        <v>17417.96831403553</v>
      </c>
      <c r="K404" s="120">
        <f>'[1]diciembre 2014 actual con compr'!D378</f>
        <v>174.18</v>
      </c>
      <c r="L404" s="96">
        <v>458</v>
      </c>
      <c r="M404" s="122">
        <f t="shared" si="143"/>
        <v>36.006917716234781</v>
      </c>
      <c r="N404" s="123">
        <f t="shared" si="134"/>
        <v>1184.7030125948174</v>
      </c>
      <c r="O404" s="94" t="s">
        <v>194</v>
      </c>
      <c r="P404" s="19">
        <v>17417.97</v>
      </c>
      <c r="Q404" s="120">
        <f t="shared" si="144"/>
        <v>174.17970000000003</v>
      </c>
      <c r="R404" s="96">
        <f t="shared" si="145"/>
        <v>446</v>
      </c>
      <c r="S404" s="19">
        <f t="shared" si="146"/>
        <v>36.006922169069917</v>
      </c>
      <c r="T404" s="125">
        <f t="shared" si="136"/>
        <v>1616.7860786236565</v>
      </c>
      <c r="U404" s="94" t="s">
        <v>194</v>
      </c>
      <c r="V404" s="19">
        <v>3340.8151608596404</v>
      </c>
      <c r="W404" s="95">
        <f t="shared" si="148"/>
        <v>5.9927727381573394E-5</v>
      </c>
      <c r="X404" s="19">
        <f t="shared" si="140"/>
        <v>32.435685882330787</v>
      </c>
      <c r="Y404" s="19">
        <f t="shared" si="139"/>
        <v>3373.2508467419711</v>
      </c>
      <c r="Z404" s="19">
        <v>0</v>
      </c>
      <c r="AA404" s="96">
        <v>204</v>
      </c>
      <c r="AB404" s="19">
        <f t="shared" si="141"/>
        <v>16.53554336638221</v>
      </c>
      <c r="AC404" s="19">
        <f t="shared" si="142"/>
        <v>198.42652039658651</v>
      </c>
    </row>
    <row r="405" spans="1:36" x14ac:dyDescent="0.25">
      <c r="A405" s="119" t="s">
        <v>145</v>
      </c>
      <c r="B405" s="94" t="s">
        <v>195</v>
      </c>
      <c r="C405" s="120">
        <v>20645.169999999998</v>
      </c>
      <c r="D405" s="120">
        <f t="shared" si="137"/>
        <v>206.45169999999999</v>
      </c>
      <c r="E405" s="121">
        <v>480</v>
      </c>
      <c r="F405" s="120">
        <f t="shared" si="138"/>
        <v>42.580663124999994</v>
      </c>
      <c r="G405" s="123">
        <v>912.56</v>
      </c>
      <c r="H405" s="124">
        <f t="shared" si="131"/>
        <v>3.272627806931367E-4</v>
      </c>
      <c r="I405" s="122">
        <f t="shared" si="132"/>
        <v>474.33281221141021</v>
      </c>
      <c r="J405" s="122">
        <f t="shared" si="133"/>
        <v>21119.502812211409</v>
      </c>
      <c r="K405" s="120">
        <f>'[1]diciembre 2014 actual con compr'!D379</f>
        <v>211.19</v>
      </c>
      <c r="L405" s="96">
        <v>458</v>
      </c>
      <c r="M405" s="122">
        <f t="shared" si="143"/>
        <v>43.658848934959408</v>
      </c>
      <c r="N405" s="123">
        <f t="shared" si="134"/>
        <v>1436.4661872195129</v>
      </c>
      <c r="O405" s="94" t="s">
        <v>195</v>
      </c>
      <c r="P405" s="19">
        <v>21119.5</v>
      </c>
      <c r="Q405" s="120">
        <f t="shared" si="144"/>
        <v>211.19499999999999</v>
      </c>
      <c r="R405" s="96">
        <f t="shared" si="145"/>
        <v>446</v>
      </c>
      <c r="S405" s="19">
        <f t="shared" si="146"/>
        <v>43.658831418790328</v>
      </c>
      <c r="T405" s="125">
        <f t="shared" si="136"/>
        <v>1960.3721642449968</v>
      </c>
      <c r="U405" s="94" t="s">
        <v>195</v>
      </c>
      <c r="V405" s="19">
        <v>4050.7789248560634</v>
      </c>
      <c r="W405" s="95">
        <f t="shared" si="148"/>
        <v>7.2663096700427158E-5</v>
      </c>
      <c r="X405" s="19">
        <f t="shared" si="140"/>
        <v>39.328662754149022</v>
      </c>
      <c r="Y405" s="19">
        <f t="shared" si="139"/>
        <v>4090.1075876102122</v>
      </c>
      <c r="Z405" s="19">
        <v>0</v>
      </c>
      <c r="AA405" s="96">
        <v>204</v>
      </c>
      <c r="AB405" s="19">
        <f t="shared" si="141"/>
        <v>20.049546998089276</v>
      </c>
      <c r="AC405" s="19">
        <f t="shared" si="142"/>
        <v>240.59456397707132</v>
      </c>
    </row>
    <row r="406" spans="1:36" x14ac:dyDescent="0.25">
      <c r="A406" s="119" t="s">
        <v>145</v>
      </c>
      <c r="B406" s="94" t="s">
        <v>195</v>
      </c>
      <c r="C406" s="120">
        <v>20645.169999999998</v>
      </c>
      <c r="D406" s="120">
        <f t="shared" si="137"/>
        <v>206.45169999999999</v>
      </c>
      <c r="E406" s="121">
        <v>480</v>
      </c>
      <c r="F406" s="120">
        <f t="shared" si="138"/>
        <v>42.580663124999994</v>
      </c>
      <c r="G406" s="123">
        <v>912.56</v>
      </c>
      <c r="H406" s="124">
        <f t="shared" si="131"/>
        <v>3.272627806931367E-4</v>
      </c>
      <c r="I406" s="122">
        <f t="shared" si="132"/>
        <v>474.33281221141021</v>
      </c>
      <c r="J406" s="122">
        <f t="shared" si="133"/>
        <v>21119.502812211409</v>
      </c>
      <c r="K406" s="120">
        <f>'[1]diciembre 2014 actual con compr'!D380</f>
        <v>211.19</v>
      </c>
      <c r="L406" s="96">
        <v>458</v>
      </c>
      <c r="M406" s="122">
        <f t="shared" si="143"/>
        <v>43.658848934959408</v>
      </c>
      <c r="N406" s="123">
        <f t="shared" si="134"/>
        <v>1436.4661872195129</v>
      </c>
      <c r="O406" s="94" t="s">
        <v>195</v>
      </c>
      <c r="P406" s="19">
        <v>21119.5</v>
      </c>
      <c r="Q406" s="120">
        <f t="shared" si="144"/>
        <v>211.19499999999999</v>
      </c>
      <c r="R406" s="96">
        <f t="shared" si="145"/>
        <v>446</v>
      </c>
      <c r="S406" s="19">
        <f t="shared" si="146"/>
        <v>43.658831418790328</v>
      </c>
      <c r="T406" s="125">
        <f t="shared" si="136"/>
        <v>1960.3721642449968</v>
      </c>
      <c r="U406" s="94" t="s">
        <v>195</v>
      </c>
      <c r="V406" s="19">
        <v>3577.4697488584479</v>
      </c>
      <c r="W406" s="95">
        <f t="shared" si="148"/>
        <v>6.4172850487857977E-5</v>
      </c>
      <c r="X406" s="19">
        <f t="shared" si="140"/>
        <v>34.733344839603525</v>
      </c>
      <c r="Y406" s="19">
        <f t="shared" si="139"/>
        <v>3612.2030936980514</v>
      </c>
      <c r="Z406" s="19">
        <v>0</v>
      </c>
      <c r="AA406" s="96">
        <v>204</v>
      </c>
      <c r="AB406" s="19">
        <f t="shared" si="141"/>
        <v>17.706877910284565</v>
      </c>
      <c r="AC406" s="19">
        <f t="shared" si="142"/>
        <v>212.48253492341479</v>
      </c>
    </row>
    <row r="407" spans="1:36" x14ac:dyDescent="0.25">
      <c r="A407" s="119" t="s">
        <v>145</v>
      </c>
      <c r="B407" s="94" t="s">
        <v>195</v>
      </c>
      <c r="C407" s="120">
        <v>20645.169999999998</v>
      </c>
      <c r="D407" s="120">
        <f t="shared" si="137"/>
        <v>206.45169999999999</v>
      </c>
      <c r="E407" s="121">
        <v>480</v>
      </c>
      <c r="F407" s="120">
        <f t="shared" si="138"/>
        <v>42.580663124999994</v>
      </c>
      <c r="G407" s="123">
        <v>912.56</v>
      </c>
      <c r="H407" s="124">
        <f t="shared" si="131"/>
        <v>3.272627806931367E-4</v>
      </c>
      <c r="I407" s="122">
        <f t="shared" si="132"/>
        <v>474.33281221141021</v>
      </c>
      <c r="J407" s="122">
        <f t="shared" si="133"/>
        <v>21119.502812211409</v>
      </c>
      <c r="K407" s="120">
        <f>'[1]diciembre 2014 actual con compr'!D381</f>
        <v>211.19</v>
      </c>
      <c r="L407" s="96">
        <v>458</v>
      </c>
      <c r="M407" s="122">
        <f t="shared" si="143"/>
        <v>43.658848934959408</v>
      </c>
      <c r="N407" s="123">
        <f t="shared" si="134"/>
        <v>1436.4661872195129</v>
      </c>
      <c r="O407" s="94" t="s">
        <v>195</v>
      </c>
      <c r="P407" s="19">
        <v>21119.5</v>
      </c>
      <c r="Q407" s="120">
        <f t="shared" si="144"/>
        <v>211.19499999999999</v>
      </c>
      <c r="R407" s="96">
        <f t="shared" si="145"/>
        <v>446</v>
      </c>
      <c r="S407" s="19">
        <f t="shared" si="146"/>
        <v>43.658831418790328</v>
      </c>
      <c r="T407" s="125">
        <f t="shared" si="136"/>
        <v>1960.3721642449968</v>
      </c>
      <c r="U407" s="94" t="s">
        <v>195</v>
      </c>
      <c r="V407" s="19">
        <v>3577.4697488584479</v>
      </c>
      <c r="W407" s="95">
        <f t="shared" si="148"/>
        <v>6.4172850487857977E-5</v>
      </c>
      <c r="X407" s="19">
        <f t="shared" si="140"/>
        <v>34.733344839603525</v>
      </c>
      <c r="Y407" s="19">
        <f t="shared" si="139"/>
        <v>3612.2030936980514</v>
      </c>
      <c r="Z407" s="19">
        <v>0</v>
      </c>
      <c r="AA407" s="96">
        <v>204</v>
      </c>
      <c r="AB407" s="19">
        <f t="shared" si="141"/>
        <v>17.706877910284565</v>
      </c>
      <c r="AC407" s="19">
        <f t="shared" si="142"/>
        <v>212.48253492341479</v>
      </c>
    </row>
    <row r="408" spans="1:36" x14ac:dyDescent="0.25">
      <c r="A408" s="119" t="s">
        <v>145</v>
      </c>
      <c r="B408" s="94" t="s">
        <v>195</v>
      </c>
      <c r="C408" s="120">
        <v>20645.169999999998</v>
      </c>
      <c r="D408" s="120">
        <f t="shared" si="137"/>
        <v>206.45169999999999</v>
      </c>
      <c r="E408" s="121">
        <v>480</v>
      </c>
      <c r="F408" s="120">
        <f t="shared" si="138"/>
        <v>42.580663124999994</v>
      </c>
      <c r="G408" s="123">
        <v>912.56</v>
      </c>
      <c r="H408" s="124">
        <f t="shared" si="131"/>
        <v>3.272627806931367E-4</v>
      </c>
      <c r="I408" s="122">
        <f t="shared" si="132"/>
        <v>474.33281221141021</v>
      </c>
      <c r="J408" s="122">
        <f t="shared" si="133"/>
        <v>21119.502812211409</v>
      </c>
      <c r="K408" s="120">
        <f>'[1]diciembre 2014 actual con compr'!D382</f>
        <v>211.19</v>
      </c>
      <c r="L408" s="96">
        <v>458</v>
      </c>
      <c r="M408" s="122">
        <f t="shared" si="143"/>
        <v>43.658848934959408</v>
      </c>
      <c r="N408" s="123">
        <f t="shared" si="134"/>
        <v>1436.4661872195129</v>
      </c>
      <c r="O408" s="94" t="s">
        <v>195</v>
      </c>
      <c r="P408" s="19">
        <v>21119.5</v>
      </c>
      <c r="Q408" s="120">
        <f t="shared" si="144"/>
        <v>211.19499999999999</v>
      </c>
      <c r="R408" s="96">
        <f t="shared" si="145"/>
        <v>446</v>
      </c>
      <c r="S408" s="19">
        <f t="shared" si="146"/>
        <v>43.658831418790328</v>
      </c>
      <c r="T408" s="125">
        <f t="shared" si="136"/>
        <v>1960.3721642449968</v>
      </c>
      <c r="U408" s="94" t="s">
        <v>195</v>
      </c>
      <c r="V408" s="19">
        <v>3577.4697488584479</v>
      </c>
      <c r="W408" s="95">
        <f t="shared" si="148"/>
        <v>6.4172850487857977E-5</v>
      </c>
      <c r="X408" s="19">
        <f t="shared" si="140"/>
        <v>34.733344839603525</v>
      </c>
      <c r="Y408" s="19">
        <f t="shared" si="139"/>
        <v>3612.2030936980514</v>
      </c>
      <c r="Z408" s="19">
        <v>0</v>
      </c>
      <c r="AA408" s="96">
        <v>204</v>
      </c>
      <c r="AB408" s="19">
        <f t="shared" si="141"/>
        <v>17.706877910284565</v>
      </c>
      <c r="AC408" s="19">
        <f t="shared" si="142"/>
        <v>212.48253492341479</v>
      </c>
    </row>
    <row r="409" spans="1:36" s="129" customFormat="1" x14ac:dyDescent="0.25">
      <c r="B409" s="130" t="s">
        <v>196</v>
      </c>
      <c r="C409" s="131">
        <f>SUM(C2:C408)</f>
        <v>63084381.170000143</v>
      </c>
      <c r="D409" s="131">
        <f t="shared" ref="D409:Q409" si="149">SUM(D2:D408)</f>
        <v>369504.85540000111</v>
      </c>
      <c r="E409" s="131"/>
      <c r="F409" s="131">
        <f t="shared" si="149"/>
        <v>146237.18274822019</v>
      </c>
      <c r="G409" s="132">
        <f t="shared" si="149"/>
        <v>3177969.2100000074</v>
      </c>
      <c r="H409" s="133">
        <f t="shared" si="149"/>
        <v>1.0000000000000016</v>
      </c>
      <c r="I409" s="131">
        <f t="shared" si="149"/>
        <v>1449394.3099999931</v>
      </c>
      <c r="J409" s="131">
        <f t="shared" si="149"/>
        <v>64814564.809999764</v>
      </c>
      <c r="K409" s="131">
        <f t="shared" si="149"/>
        <v>380961.28889773216</v>
      </c>
      <c r="L409" s="131">
        <f>SUM(L2:L408)</f>
        <v>159081</v>
      </c>
      <c r="M409" s="134">
        <f t="shared" si="149"/>
        <v>150583.28002142676</v>
      </c>
      <c r="N409" s="132">
        <f>SUM(N2:N408)</f>
        <v>4978315.8095585564</v>
      </c>
      <c r="O409" s="131">
        <f t="shared" si="149"/>
        <v>0</v>
      </c>
      <c r="P409" s="131">
        <f t="shared" si="149"/>
        <v>64926547.806163229</v>
      </c>
      <c r="Q409" s="131">
        <f t="shared" si="149"/>
        <v>382082.2749000006</v>
      </c>
      <c r="R409" s="131"/>
      <c r="S409" s="131">
        <f>SUM(S2:S408)</f>
        <v>199305.38497422152</v>
      </c>
      <c r="T409" s="132">
        <f>SUM(T2:T408)</f>
        <v>7344128.5883155493</v>
      </c>
      <c r="U409" s="40"/>
      <c r="V409" s="27">
        <f t="shared" ref="V409:AC409" si="150">SUM(V2:V408)</f>
        <v>55747402.860580958</v>
      </c>
      <c r="W409" s="133">
        <f t="shared" si="150"/>
        <v>0.99999999999999756</v>
      </c>
      <c r="X409" s="27">
        <f t="shared" si="150"/>
        <v>541246.71999999799</v>
      </c>
      <c r="Y409" s="27">
        <f t="shared" si="150"/>
        <v>57398932.740528293</v>
      </c>
      <c r="Z409" s="27">
        <f t="shared" si="150"/>
        <v>0</v>
      </c>
      <c r="AA409" s="27">
        <f t="shared" si="150"/>
        <v>110688</v>
      </c>
      <c r="AB409" s="27">
        <f t="shared" si="150"/>
        <v>208722.10875309884</v>
      </c>
      <c r="AC409" s="27">
        <f t="shared" si="150"/>
        <v>2500795.7794014523</v>
      </c>
      <c r="AD409" s="144">
        <f>Y409-AC409</f>
        <v>54898136.961126842</v>
      </c>
    </row>
    <row r="411" spans="1:36" x14ac:dyDescent="0.25">
      <c r="H411" s="148">
        <f>C409</f>
        <v>63084381.170000143</v>
      </c>
      <c r="I411" s="138">
        <v>1449394.3099999931</v>
      </c>
      <c r="J411" s="147">
        <f>J409-N409</f>
        <v>59836249.000441208</v>
      </c>
    </row>
    <row r="413" spans="1:36" x14ac:dyDescent="0.25">
      <c r="I413" s="146"/>
    </row>
  </sheetData>
  <pageMargins left="0.7" right="0.7" top="0.75" bottom="0.75" header="0.3" footer="0.3"/>
  <pageSetup orientation="portrait" horizontalDpi="4294967293" verticalDpi="0" r:id="rId1"/>
  <ignoredErrors>
    <ignoredError sqref="AC160:AC166 S94:T94 S138:T138 AC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L413"/>
  <sheetViews>
    <sheetView topLeftCell="T1" zoomScale="70" zoomScaleNormal="70" workbookViewId="0">
      <pane ySplit="1" topLeftCell="A2" activePane="bottomLeft" state="frozen"/>
      <selection pane="bottomLeft" activeCell="AE6" sqref="AE6"/>
    </sheetView>
  </sheetViews>
  <sheetFormatPr baseColWidth="10" defaultRowHeight="15.75" x14ac:dyDescent="0.25"/>
  <cols>
    <col min="1" max="1" width="28.28515625" style="135" customWidth="1"/>
    <col min="2" max="2" width="21.5703125" style="40" customWidth="1"/>
    <col min="3" max="3" width="20.5703125" style="136" customWidth="1"/>
    <col min="4" max="4" width="20" style="136" customWidth="1"/>
    <col min="5" max="5" width="13.7109375" style="137" customWidth="1"/>
    <col min="6" max="6" width="18.5703125" style="137" customWidth="1"/>
    <col min="7" max="7" width="23" style="139" customWidth="1"/>
    <col min="8" max="8" width="19.42578125" style="140" customWidth="1"/>
    <col min="9" max="9" width="16.7109375" style="138" bestFit="1" customWidth="1"/>
    <col min="10" max="10" width="20.28515625" style="138" bestFit="1" customWidth="1"/>
    <col min="11" max="11" width="18.140625" style="28" bestFit="1" customWidth="1"/>
    <col min="12" max="12" width="17.42578125" style="138" customWidth="1"/>
    <col min="13" max="13" width="19.140625" style="141" customWidth="1"/>
    <col min="14" max="14" width="17.28515625" style="142" customWidth="1"/>
    <col min="15" max="15" width="39.28515625" style="40" customWidth="1"/>
    <col min="16" max="16" width="21.5703125" style="28" bestFit="1" customWidth="1"/>
    <col min="17" max="17" width="17.7109375" style="28" customWidth="1"/>
    <col min="18" max="18" width="17.42578125" style="138" customWidth="1"/>
    <col min="19" max="19" width="18.85546875" style="28" customWidth="1"/>
    <col min="20" max="20" width="18.85546875" style="142" customWidth="1"/>
    <col min="21" max="21" width="37.140625" style="40" customWidth="1"/>
    <col min="22" max="22" width="18.140625" style="28" bestFit="1" customWidth="1"/>
    <col min="23" max="23" width="19.42578125" style="143" bestFit="1" customWidth="1"/>
    <col min="24" max="24" width="15" style="28" bestFit="1" customWidth="1"/>
    <col min="25" max="25" width="18.140625" style="28" bestFit="1" customWidth="1"/>
    <col min="26" max="26" width="14.85546875" style="28" customWidth="1"/>
    <col min="27" max="27" width="15.85546875" style="138" customWidth="1"/>
    <col min="28" max="28" width="16.7109375" style="28" bestFit="1" customWidth="1"/>
    <col min="29" max="29" width="16.7109375" style="228" customWidth="1"/>
    <col min="30" max="30" width="19.85546875" style="40" bestFit="1" customWidth="1"/>
    <col min="31" max="31" width="21" style="40" bestFit="1" customWidth="1"/>
    <col min="32" max="33" width="11.42578125" style="231"/>
    <col min="34" max="34" width="11.5703125" style="231" bestFit="1" customWidth="1"/>
    <col min="35" max="90" width="11.42578125" style="231"/>
    <col min="91" max="16384" width="11.42578125" style="40"/>
  </cols>
  <sheetData>
    <row r="1" spans="1:32" ht="60" customHeight="1" thickBot="1" x14ac:dyDescent="0.3">
      <c r="A1" s="29" t="s">
        <v>0</v>
      </c>
      <c r="B1" s="30" t="s">
        <v>1</v>
      </c>
      <c r="C1" s="21" t="s">
        <v>2</v>
      </c>
      <c r="D1" s="21" t="s">
        <v>3</v>
      </c>
      <c r="E1" s="31" t="s">
        <v>4</v>
      </c>
      <c r="F1" s="31" t="s">
        <v>5</v>
      </c>
      <c r="G1" s="33" t="s">
        <v>6</v>
      </c>
      <c r="H1" s="34" t="s">
        <v>7</v>
      </c>
      <c r="I1" s="32" t="s">
        <v>8</v>
      </c>
      <c r="J1" s="32" t="s">
        <v>9</v>
      </c>
      <c r="K1" s="35" t="s">
        <v>3</v>
      </c>
      <c r="L1" s="32" t="s">
        <v>10</v>
      </c>
      <c r="M1" s="36" t="s">
        <v>11</v>
      </c>
      <c r="N1" s="37" t="s">
        <v>197</v>
      </c>
      <c r="O1" s="30" t="s">
        <v>12</v>
      </c>
      <c r="P1" s="21" t="s">
        <v>13</v>
      </c>
      <c r="Q1" s="35" t="s">
        <v>3</v>
      </c>
      <c r="R1" s="32" t="s">
        <v>198</v>
      </c>
      <c r="S1" s="21" t="s">
        <v>11</v>
      </c>
      <c r="T1" s="37" t="s">
        <v>199</v>
      </c>
      <c r="U1" s="38" t="s">
        <v>1</v>
      </c>
      <c r="V1" s="21" t="s">
        <v>200</v>
      </c>
      <c r="W1" s="39" t="s">
        <v>7</v>
      </c>
      <c r="X1" s="21" t="s">
        <v>8</v>
      </c>
      <c r="Y1" s="21" t="s">
        <v>243</v>
      </c>
      <c r="Z1" s="21" t="s">
        <v>3</v>
      </c>
      <c r="AA1" s="32" t="s">
        <v>247</v>
      </c>
      <c r="AB1" s="21" t="s">
        <v>299</v>
      </c>
      <c r="AC1" s="227"/>
      <c r="AD1" s="231"/>
      <c r="AE1" s="231"/>
    </row>
    <row r="2" spans="1:32" ht="18.75" customHeight="1" thickBot="1" x14ac:dyDescent="0.3">
      <c r="A2" s="41" t="s">
        <v>14</v>
      </c>
      <c r="B2" s="42" t="s">
        <v>15</v>
      </c>
      <c r="C2" s="22">
        <v>504616.87</v>
      </c>
      <c r="D2" s="22"/>
      <c r="E2" s="43">
        <v>480</v>
      </c>
      <c r="F2" s="44">
        <f>(C2-D2)/E2</f>
        <v>1051.2851458333332</v>
      </c>
      <c r="G2" s="46">
        <v>23117.56</v>
      </c>
      <c r="H2" s="47">
        <f>C2/$C$409</f>
        <v>7.9990777723572687E-3</v>
      </c>
      <c r="I2" s="45">
        <f>H2*$AD$2</f>
        <v>13032.552154307348</v>
      </c>
      <c r="J2" s="45">
        <f>C2+I2</f>
        <v>517649.42215430737</v>
      </c>
      <c r="K2" s="22">
        <v>0</v>
      </c>
      <c r="L2" s="48">
        <v>458</v>
      </c>
      <c r="M2" s="49">
        <f>(J2-K2-G2)/L2</f>
        <v>1079.7638911666099</v>
      </c>
      <c r="N2" s="50">
        <f>(G2+(M2*12))+0.01</f>
        <v>36074.736693999323</v>
      </c>
      <c r="O2" s="42" t="s">
        <v>15</v>
      </c>
      <c r="P2" s="22">
        <f>J2</f>
        <v>517649.42215430737</v>
      </c>
      <c r="Q2" s="22">
        <f>'[1]diciembre 2015 OCAÑA'!D2</f>
        <v>0</v>
      </c>
      <c r="R2" s="48">
        <v>446</v>
      </c>
      <c r="S2" s="22">
        <f>(P2-Q2-N2)/R2</f>
        <v>1079.7638687450853</v>
      </c>
      <c r="T2" s="50">
        <f>(N2+(S2*12))+0.01</f>
        <v>49031.913118940349</v>
      </c>
      <c r="U2" s="42" t="s">
        <v>16</v>
      </c>
      <c r="V2" s="22">
        <v>171726.68823507699</v>
      </c>
      <c r="W2" s="51">
        <f>V2/$V$409</f>
        <v>3.080442844387736E-3</v>
      </c>
      <c r="X2" s="22">
        <f t="shared" ref="X2:X65" si="0">W2*$AD$3</f>
        <v>1075.2227654263786</v>
      </c>
      <c r="Y2" s="22">
        <f>V2+X2</f>
        <v>172801.91100050337</v>
      </c>
      <c r="Z2" s="22">
        <v>0</v>
      </c>
      <c r="AA2" s="48">
        <v>432</v>
      </c>
      <c r="AB2" s="22">
        <f>((Y2-Z2)/AA2)*12</f>
        <v>4800.0530833473158</v>
      </c>
      <c r="AD2" s="53">
        <v>1629256.8374999999</v>
      </c>
      <c r="AE2" s="54" t="s">
        <v>202</v>
      </c>
    </row>
    <row r="3" spans="1:32" ht="18.75" customHeight="1" thickBot="1" x14ac:dyDescent="0.3">
      <c r="A3" s="41" t="s">
        <v>14</v>
      </c>
      <c r="B3" s="42" t="s">
        <v>17</v>
      </c>
      <c r="C3" s="22">
        <v>1248758.17</v>
      </c>
      <c r="D3" s="22">
        <v>0</v>
      </c>
      <c r="E3" s="43">
        <v>480</v>
      </c>
      <c r="F3" s="44">
        <f>(C3-D3)/E3</f>
        <v>2601.5795208333334</v>
      </c>
      <c r="G3" s="46">
        <v>57208.23</v>
      </c>
      <c r="H3" s="47">
        <f>C3/$C$409</f>
        <v>1.9795045141270326E-2</v>
      </c>
      <c r="I3" s="45">
        <f>H3*$AD$2</f>
        <v>32251.21264503583</v>
      </c>
      <c r="J3" s="45">
        <f>C3+I3</f>
        <v>1281009.3826450359</v>
      </c>
      <c r="K3" s="22">
        <v>0</v>
      </c>
      <c r="L3" s="48">
        <v>458</v>
      </c>
      <c r="M3" s="49">
        <f>(J3-K3-G3)/L3</f>
        <v>2672.0549184389429</v>
      </c>
      <c r="N3" s="50">
        <f t="shared" ref="N3:N65" si="1">G3+(M3*12)</f>
        <v>89272.889021267314</v>
      </c>
      <c r="O3" s="42" t="s">
        <v>17</v>
      </c>
      <c r="P3" s="22">
        <f>J3</f>
        <v>1281009.3826450359</v>
      </c>
      <c r="Q3" s="22">
        <f>'[1]diciembre 2015 OCAÑA'!D3</f>
        <v>0</v>
      </c>
      <c r="R3" s="48">
        <v>446</v>
      </c>
      <c r="S3" s="22">
        <f>(P3-Q3-N3)/R3</f>
        <v>2672.0549184389429</v>
      </c>
      <c r="T3" s="50">
        <f>(N3+(S3*12))+0.02</f>
        <v>121337.56804253464</v>
      </c>
      <c r="U3" s="42" t="s">
        <v>17</v>
      </c>
      <c r="V3" s="22">
        <v>1035397.28738229</v>
      </c>
      <c r="W3" s="51">
        <f t="shared" ref="W3:W65" si="2">V3/$V$409</f>
        <v>1.8573013885000562E-2</v>
      </c>
      <c r="X3" s="22">
        <f t="shared" si="0"/>
        <v>6482.8754697125587</v>
      </c>
      <c r="Y3" s="22">
        <f>V3+X3</f>
        <v>1041880.1628520025</v>
      </c>
      <c r="Z3" s="22">
        <v>0</v>
      </c>
      <c r="AA3" s="48">
        <v>672</v>
      </c>
      <c r="AB3" s="22">
        <f>((Y3-Z3)/AA3)*12</f>
        <v>18605.002908071474</v>
      </c>
      <c r="AD3" s="55">
        <v>349048.11409999989</v>
      </c>
      <c r="AE3" s="54" t="s">
        <v>203</v>
      </c>
    </row>
    <row r="4" spans="1:32" ht="18.75" customHeight="1" x14ac:dyDescent="0.25">
      <c r="A4" s="41" t="s">
        <v>14</v>
      </c>
      <c r="B4" s="42" t="s">
        <v>18</v>
      </c>
      <c r="C4" s="22">
        <v>227776.8</v>
      </c>
      <c r="D4" s="22">
        <v>0</v>
      </c>
      <c r="E4" s="43">
        <v>480</v>
      </c>
      <c r="F4" s="44">
        <f>(C4-D4)/E4</f>
        <v>474.53499999999997</v>
      </c>
      <c r="G4" s="46">
        <v>10434.94</v>
      </c>
      <c r="H4" s="47">
        <f>C4/$C$409</f>
        <v>3.6106686998765361E-3</v>
      </c>
      <c r="I4" s="45">
        <f>H4*$AD$2</f>
        <v>5882.7066672210813</v>
      </c>
      <c r="J4" s="45">
        <f>C4+I4</f>
        <v>233659.50666722108</v>
      </c>
      <c r="K4" s="22">
        <v>0</v>
      </c>
      <c r="L4" s="48">
        <v>458</v>
      </c>
      <c r="M4" s="49">
        <f>(J4-K4-G4)/L4</f>
        <v>487.38988355288444</v>
      </c>
      <c r="N4" s="50">
        <f t="shared" si="1"/>
        <v>16283.618602634615</v>
      </c>
      <c r="O4" s="42" t="s">
        <v>18</v>
      </c>
      <c r="P4" s="22">
        <f>J4</f>
        <v>233659.50666722108</v>
      </c>
      <c r="Q4" s="22">
        <f>'[1]diciembre 2015 OCAÑA'!D4</f>
        <v>0</v>
      </c>
      <c r="R4" s="48">
        <v>446</v>
      </c>
      <c r="S4" s="22">
        <f>(P4-Q4-N4)/R4</f>
        <v>487.38988355288444</v>
      </c>
      <c r="T4" s="50">
        <f>(N4+(S4*12))+0.02</f>
        <v>22132.317205269228</v>
      </c>
      <c r="U4" s="42" t="s">
        <v>19</v>
      </c>
      <c r="V4" s="22">
        <v>10142.4695976443</v>
      </c>
      <c r="W4" s="51">
        <f t="shared" si="2"/>
        <v>1.8193618136811985E-4</v>
      </c>
      <c r="X4" s="22">
        <f t="shared" si="0"/>
        <v>63.504480993097772</v>
      </c>
      <c r="Y4" s="22">
        <f t="shared" ref="Y4:Y31" si="3">V4+X4</f>
        <v>10205.974078637397</v>
      </c>
      <c r="Z4" s="22">
        <v>0</v>
      </c>
      <c r="AA4" s="48">
        <v>432</v>
      </c>
      <c r="AB4" s="22">
        <f t="shared" ref="AB4:AB10" si="4">((Y4-Z4)/AA4)*11</f>
        <v>259.8743399653041</v>
      </c>
      <c r="AD4" s="231"/>
      <c r="AE4" s="231"/>
      <c r="AF4" s="234"/>
    </row>
    <row r="5" spans="1:32" ht="18.75" customHeight="1" x14ac:dyDescent="0.25">
      <c r="A5" s="41" t="s">
        <v>14</v>
      </c>
      <c r="B5" s="42" t="s">
        <v>20</v>
      </c>
      <c r="C5" s="22"/>
      <c r="D5" s="22"/>
      <c r="E5" s="43"/>
      <c r="F5" s="44"/>
      <c r="G5" s="46"/>
      <c r="H5" s="47"/>
      <c r="I5" s="45"/>
      <c r="J5" s="45"/>
      <c r="K5" s="22"/>
      <c r="L5" s="48"/>
      <c r="M5" s="49"/>
      <c r="N5" s="50"/>
      <c r="O5" s="42"/>
      <c r="P5" s="22"/>
      <c r="Q5" s="22"/>
      <c r="R5" s="48"/>
      <c r="S5" s="22"/>
      <c r="T5" s="50"/>
      <c r="U5" s="56" t="s">
        <v>21</v>
      </c>
      <c r="V5" s="23">
        <v>10899.7862762645</v>
      </c>
      <c r="W5" s="57">
        <f t="shared" si="2"/>
        <v>1.9552096989206561E-4</v>
      </c>
      <c r="X5" s="23">
        <f t="shared" si="0"/>
        <v>68.246225807828367</v>
      </c>
      <c r="Y5" s="23">
        <f t="shared" si="3"/>
        <v>10968.032502072328</v>
      </c>
      <c r="Z5" s="23">
        <v>0</v>
      </c>
      <c r="AA5" s="58">
        <v>252</v>
      </c>
      <c r="AB5" s="22">
        <f t="shared" si="4"/>
        <v>478.76332350315715</v>
      </c>
      <c r="AD5" s="231"/>
      <c r="AE5" s="231"/>
      <c r="AF5" s="234"/>
    </row>
    <row r="6" spans="1:32" ht="18.75" customHeight="1" x14ac:dyDescent="0.25">
      <c r="A6" s="41" t="s">
        <v>14</v>
      </c>
      <c r="B6" s="42" t="s">
        <v>20</v>
      </c>
      <c r="C6" s="22"/>
      <c r="D6" s="22"/>
      <c r="E6" s="43"/>
      <c r="F6" s="44"/>
      <c r="G6" s="46"/>
      <c r="H6" s="47"/>
      <c r="I6" s="45"/>
      <c r="J6" s="45"/>
      <c r="K6" s="22"/>
      <c r="L6" s="48"/>
      <c r="M6" s="49"/>
      <c r="N6" s="50"/>
      <c r="O6" s="42"/>
      <c r="P6" s="22"/>
      <c r="Q6" s="22"/>
      <c r="R6" s="48"/>
      <c r="S6" s="22"/>
      <c r="T6" s="50"/>
      <c r="U6" s="56" t="s">
        <v>22</v>
      </c>
      <c r="V6" s="23">
        <v>1332.1458816199099</v>
      </c>
      <c r="W6" s="57">
        <f t="shared" si="2"/>
        <v>2.3896106603414016E-5</v>
      </c>
      <c r="X6" s="23">
        <f t="shared" si="0"/>
        <v>8.3408909442542161</v>
      </c>
      <c r="Y6" s="23">
        <f t="shared" si="3"/>
        <v>1340.4867725641641</v>
      </c>
      <c r="Z6" s="23">
        <v>0</v>
      </c>
      <c r="AA6" s="58">
        <v>432</v>
      </c>
      <c r="AB6" s="22">
        <f t="shared" si="4"/>
        <v>34.132765042143063</v>
      </c>
      <c r="AD6" s="235"/>
      <c r="AE6" s="231"/>
      <c r="AF6" s="234"/>
    </row>
    <row r="7" spans="1:32" ht="18.75" customHeight="1" x14ac:dyDescent="0.25">
      <c r="A7" s="41" t="s">
        <v>14</v>
      </c>
      <c r="B7" s="42" t="s">
        <v>20</v>
      </c>
      <c r="C7" s="22"/>
      <c r="D7" s="22"/>
      <c r="E7" s="43"/>
      <c r="F7" s="44"/>
      <c r="G7" s="46"/>
      <c r="H7" s="47"/>
      <c r="I7" s="45"/>
      <c r="J7" s="45"/>
      <c r="K7" s="22"/>
      <c r="L7" s="48"/>
      <c r="M7" s="49"/>
      <c r="N7" s="50"/>
      <c r="O7" s="42"/>
      <c r="P7" s="22"/>
      <c r="Q7" s="22"/>
      <c r="R7" s="48"/>
      <c r="S7" s="22"/>
      <c r="T7" s="50"/>
      <c r="U7" s="56" t="s">
        <v>23</v>
      </c>
      <c r="V7" s="23">
        <v>17104.494450896502</v>
      </c>
      <c r="W7" s="57">
        <f t="shared" si="2"/>
        <v>3.0682136876713785E-4</v>
      </c>
      <c r="X7" s="23">
        <f t="shared" si="0"/>
        <v>107.09542013375007</v>
      </c>
      <c r="Y7" s="23">
        <f t="shared" si="3"/>
        <v>17211.589871030254</v>
      </c>
      <c r="Z7" s="23">
        <v>0</v>
      </c>
      <c r="AA7" s="58">
        <v>432</v>
      </c>
      <c r="AB7" s="22">
        <f t="shared" si="4"/>
        <v>438.25807541975189</v>
      </c>
      <c r="AD7" s="236">
        <v>0.49509096082743981</v>
      </c>
      <c r="AE7" s="231"/>
      <c r="AF7" s="234"/>
    </row>
    <row r="8" spans="1:32" ht="18.75" customHeight="1" x14ac:dyDescent="0.25">
      <c r="A8" s="41" t="s">
        <v>14</v>
      </c>
      <c r="B8" s="42" t="s">
        <v>20</v>
      </c>
      <c r="C8" s="22"/>
      <c r="D8" s="22"/>
      <c r="E8" s="43"/>
      <c r="F8" s="44"/>
      <c r="G8" s="46"/>
      <c r="H8" s="47"/>
      <c r="I8" s="45"/>
      <c r="J8" s="45"/>
      <c r="K8" s="22"/>
      <c r="L8" s="48"/>
      <c r="M8" s="49"/>
      <c r="N8" s="50"/>
      <c r="O8" s="42"/>
      <c r="P8" s="22"/>
      <c r="Q8" s="22"/>
      <c r="R8" s="48"/>
      <c r="S8" s="22"/>
      <c r="T8" s="50"/>
      <c r="U8" s="56" t="s">
        <v>24</v>
      </c>
      <c r="V8" s="23">
        <v>46422.117006674402</v>
      </c>
      <c r="W8" s="57">
        <f t="shared" si="2"/>
        <v>8.3272250588555278E-4</v>
      </c>
      <c r="X8" s="23">
        <f t="shared" si="0"/>
        <v>290.66022024797826</v>
      </c>
      <c r="Y8" s="23">
        <f t="shared" si="3"/>
        <v>46712.777226922379</v>
      </c>
      <c r="Z8" s="23">
        <v>0</v>
      </c>
      <c r="AA8" s="58">
        <v>672</v>
      </c>
      <c r="AB8" s="22">
        <f t="shared" si="4"/>
        <v>764.64367484545562</v>
      </c>
      <c r="AD8" s="237"/>
      <c r="AE8" s="231"/>
      <c r="AF8" s="234"/>
    </row>
    <row r="9" spans="1:32" ht="18.75" customHeight="1" x14ac:dyDescent="0.25">
      <c r="A9" s="41" t="s">
        <v>14</v>
      </c>
      <c r="B9" s="42" t="s">
        <v>20</v>
      </c>
      <c r="C9" s="22"/>
      <c r="D9" s="22"/>
      <c r="E9" s="43"/>
      <c r="F9" s="44"/>
      <c r="G9" s="46"/>
      <c r="H9" s="47"/>
      <c r="I9" s="45"/>
      <c r="J9" s="45"/>
      <c r="K9" s="22"/>
      <c r="L9" s="48"/>
      <c r="M9" s="49"/>
      <c r="N9" s="50"/>
      <c r="O9" s="42"/>
      <c r="P9" s="22"/>
      <c r="Q9" s="22"/>
      <c r="R9" s="48"/>
      <c r="S9" s="22"/>
      <c r="T9" s="50"/>
      <c r="U9" s="56" t="s">
        <v>25</v>
      </c>
      <c r="V9" s="23">
        <v>41579.650948823997</v>
      </c>
      <c r="W9" s="57">
        <f t="shared" si="2"/>
        <v>7.4585808154706008E-4</v>
      </c>
      <c r="X9" s="23">
        <f t="shared" si="0"/>
        <v>260.34035675024523</v>
      </c>
      <c r="Y9" s="23">
        <f t="shared" si="3"/>
        <v>41839.991305574244</v>
      </c>
      <c r="Z9" s="23">
        <v>0</v>
      </c>
      <c r="AA9" s="58">
        <v>252</v>
      </c>
      <c r="AB9" s="22">
        <f t="shared" si="4"/>
        <v>1826.3488268306219</v>
      </c>
      <c r="AD9" s="236">
        <v>0.49509079727490402</v>
      </c>
      <c r="AE9" s="231"/>
      <c r="AF9" s="234"/>
    </row>
    <row r="10" spans="1:32" ht="18.75" customHeight="1" x14ac:dyDescent="0.25">
      <c r="A10" s="41" t="s">
        <v>14</v>
      </c>
      <c r="B10" s="42" t="s">
        <v>20</v>
      </c>
      <c r="C10" s="22"/>
      <c r="D10" s="22"/>
      <c r="E10" s="43"/>
      <c r="F10" s="44"/>
      <c r="G10" s="46"/>
      <c r="H10" s="47"/>
      <c r="I10" s="45"/>
      <c r="J10" s="45"/>
      <c r="K10" s="22"/>
      <c r="L10" s="45"/>
      <c r="M10" s="49"/>
      <c r="N10" s="50"/>
      <c r="O10" s="42"/>
      <c r="P10" s="22"/>
      <c r="Q10" s="22"/>
      <c r="R10" s="48"/>
      <c r="S10" s="22"/>
      <c r="T10" s="50"/>
      <c r="U10" s="56" t="s">
        <v>26</v>
      </c>
      <c r="V10" s="23">
        <v>29724.917749446999</v>
      </c>
      <c r="W10" s="57">
        <f t="shared" si="2"/>
        <v>5.3320722085988903E-4</v>
      </c>
      <c r="X10" s="23">
        <f t="shared" si="0"/>
        <v>186.11497486564639</v>
      </c>
      <c r="Y10" s="23">
        <f t="shared" si="3"/>
        <v>29911.032724312645</v>
      </c>
      <c r="Z10" s="23">
        <v>0</v>
      </c>
      <c r="AA10" s="58">
        <v>672</v>
      </c>
      <c r="AB10" s="22">
        <f t="shared" si="4"/>
        <v>489.61511899916536</v>
      </c>
      <c r="AD10" s="238"/>
      <c r="AE10" s="231"/>
      <c r="AF10" s="234"/>
    </row>
    <row r="11" spans="1:32" ht="18.75" customHeight="1" x14ac:dyDescent="0.25">
      <c r="A11" s="41" t="s">
        <v>14</v>
      </c>
      <c r="B11" s="42" t="s">
        <v>20</v>
      </c>
      <c r="C11" s="22"/>
      <c r="D11" s="22"/>
      <c r="E11" s="43"/>
      <c r="F11" s="44"/>
      <c r="G11" s="46"/>
      <c r="H11" s="47"/>
      <c r="I11" s="45"/>
      <c r="J11" s="45"/>
      <c r="K11" s="22"/>
      <c r="L11" s="48"/>
      <c r="M11" s="49"/>
      <c r="N11" s="50"/>
      <c r="O11" s="42"/>
      <c r="P11" s="22"/>
      <c r="Q11" s="22"/>
      <c r="R11" s="48"/>
      <c r="S11" s="22"/>
      <c r="T11" s="50"/>
      <c r="U11" s="56" t="s">
        <v>18</v>
      </c>
      <c r="V11" s="23">
        <v>359630.2634611</v>
      </c>
      <c r="W11" s="57">
        <f t="shared" si="2"/>
        <v>6.45106758355186E-3</v>
      </c>
      <c r="X11" s="23">
        <f t="shared" si="0"/>
        <v>2251.7329739704201</v>
      </c>
      <c r="Y11" s="23">
        <f t="shared" si="3"/>
        <v>361881.99643507041</v>
      </c>
      <c r="Z11" s="23">
        <v>0</v>
      </c>
      <c r="AA11" s="58">
        <v>672</v>
      </c>
      <c r="AB11" s="22">
        <f>((Y11-Z11)/AA11)*12</f>
        <v>6462.1785077691138</v>
      </c>
      <c r="AD11" s="238"/>
      <c r="AE11" s="231"/>
      <c r="AF11" s="234"/>
    </row>
    <row r="12" spans="1:32" ht="18.75" customHeight="1" x14ac:dyDescent="0.25">
      <c r="A12" s="59" t="s">
        <v>27</v>
      </c>
      <c r="B12" s="60" t="s">
        <v>28</v>
      </c>
      <c r="C12" s="24">
        <v>2869916</v>
      </c>
      <c r="D12" s="61">
        <v>0</v>
      </c>
      <c r="E12" s="62">
        <v>480</v>
      </c>
      <c r="F12" s="24">
        <f>(C12-D12)/E12</f>
        <v>5978.9916666666668</v>
      </c>
      <c r="G12" s="64">
        <v>130632</v>
      </c>
      <c r="H12" s="65">
        <f>C12/$C$409</f>
        <v>4.549328936254645E-2</v>
      </c>
      <c r="I12" s="63">
        <f>H12*$AD$2</f>
        <v>74120.252754294823</v>
      </c>
      <c r="J12" s="63">
        <f>C12+I12</f>
        <v>2944036.2527542948</v>
      </c>
      <c r="K12" s="24">
        <v>0</v>
      </c>
      <c r="L12" s="66">
        <v>458</v>
      </c>
      <c r="M12" s="63">
        <f>(J12-K12-G12)/L12</f>
        <v>6142.8040453150543</v>
      </c>
      <c r="N12" s="64">
        <f>(G12+(M12*12))+0.01</f>
        <v>204345.65854378068</v>
      </c>
      <c r="O12" s="60" t="s">
        <v>28</v>
      </c>
      <c r="P12" s="24">
        <v>3236171.387143888</v>
      </c>
      <c r="Q12" s="24">
        <v>0</v>
      </c>
      <c r="R12" s="69">
        <v>359</v>
      </c>
      <c r="S12" s="24">
        <f>(P12-Q12-N12)/R12</f>
        <v>8445.1970155991839</v>
      </c>
      <c r="T12" s="64">
        <f>N12+(N12*AD7)</f>
        <v>305515.346973137</v>
      </c>
      <c r="U12" s="60" t="s">
        <v>28</v>
      </c>
      <c r="V12" s="24">
        <v>3161002.981091023</v>
      </c>
      <c r="W12" s="67">
        <f t="shared" si="2"/>
        <v>5.6702246542254107E-2</v>
      </c>
      <c r="X12" s="24">
        <f t="shared" si="0"/>
        <v>19791.812220807034</v>
      </c>
      <c r="Y12" s="24">
        <f t="shared" si="3"/>
        <v>3180794.7933118301</v>
      </c>
      <c r="Z12" s="24">
        <v>0</v>
      </c>
      <c r="AA12" s="66">
        <v>132</v>
      </c>
      <c r="AB12" s="24">
        <f>((Y12/AA12)*12)</f>
        <v>289163.16302834818</v>
      </c>
      <c r="AD12" s="238"/>
      <c r="AE12" s="231"/>
      <c r="AF12" s="234"/>
    </row>
    <row r="13" spans="1:32" ht="18.75" customHeight="1" x14ac:dyDescent="0.25">
      <c r="A13" s="59" t="s">
        <v>27</v>
      </c>
      <c r="B13" s="60" t="s">
        <v>20</v>
      </c>
      <c r="C13" s="24"/>
      <c r="D13" s="61"/>
      <c r="E13" s="62"/>
      <c r="F13" s="24"/>
      <c r="G13" s="64"/>
      <c r="H13" s="65"/>
      <c r="I13" s="63"/>
      <c r="J13" s="63"/>
      <c r="K13" s="24"/>
      <c r="L13" s="66"/>
      <c r="M13" s="63"/>
      <c r="N13" s="64"/>
      <c r="O13" s="68"/>
      <c r="P13" s="24"/>
      <c r="Q13" s="24"/>
      <c r="R13" s="69"/>
      <c r="S13" s="24"/>
      <c r="T13" s="64"/>
      <c r="U13" s="70" t="s">
        <v>29</v>
      </c>
      <c r="V13" s="25">
        <v>220651.8861895861</v>
      </c>
      <c r="W13" s="71">
        <f t="shared" si="2"/>
        <v>3.9580657549449592E-3</v>
      </c>
      <c r="X13" s="25">
        <f t="shared" si="0"/>
        <v>1381.5553872473304</v>
      </c>
      <c r="Y13" s="25">
        <f t="shared" si="3"/>
        <v>222033.44157683343</v>
      </c>
      <c r="Z13" s="25">
        <v>0</v>
      </c>
      <c r="AA13" s="72">
        <v>132</v>
      </c>
      <c r="AB13" s="24">
        <f>((Y13/AA13)*11)</f>
        <v>18502.786798069454</v>
      </c>
      <c r="AD13" s="231"/>
      <c r="AE13" s="231"/>
      <c r="AF13" s="234"/>
    </row>
    <row r="14" spans="1:32" ht="18.75" customHeight="1" x14ac:dyDescent="0.25">
      <c r="A14" s="59" t="s">
        <v>27</v>
      </c>
      <c r="B14" s="60" t="s">
        <v>30</v>
      </c>
      <c r="C14" s="24">
        <v>272769.84999999998</v>
      </c>
      <c r="D14" s="61">
        <v>0</v>
      </c>
      <c r="E14" s="62">
        <v>480</v>
      </c>
      <c r="F14" s="24">
        <f t="shared" ref="F14:F56" si="5">(C14-D14)/E14</f>
        <v>568.27052083333331</v>
      </c>
      <c r="G14" s="64">
        <v>12415.86</v>
      </c>
      <c r="H14" s="65">
        <f t="shared" ref="H14:H28" si="6">C14/$C$409</f>
        <v>4.3238888230277082E-3</v>
      </c>
      <c r="I14" s="63">
        <f t="shared" ref="I14:I28" si="7">H14*$AD$2</f>
        <v>7044.7254295077209</v>
      </c>
      <c r="J14" s="63">
        <f t="shared" ref="J14:J28" si="8">C14+I14</f>
        <v>279814.57542950771</v>
      </c>
      <c r="K14" s="24">
        <v>0</v>
      </c>
      <c r="L14" s="66">
        <v>458</v>
      </c>
      <c r="M14" s="63">
        <f t="shared" ref="M14:M28" si="9">(J14-K14-G14)/L14</f>
        <v>583.83999002075916</v>
      </c>
      <c r="N14" s="64">
        <f t="shared" si="1"/>
        <v>19421.939880249112</v>
      </c>
      <c r="O14" s="60" t="s">
        <v>30</v>
      </c>
      <c r="P14" s="24">
        <v>279036.87</v>
      </c>
      <c r="Q14" s="24">
        <v>0</v>
      </c>
      <c r="R14" s="66">
        <f t="shared" ref="R14:R27" si="10">L14-12</f>
        <v>446</v>
      </c>
      <c r="S14" s="24">
        <f t="shared" ref="S14:S27" si="11">(P14-Q14-N14)/R14</f>
        <v>582.09625587388086</v>
      </c>
      <c r="T14" s="64">
        <f>N14+(S14*12)</f>
        <v>26407.094950735682</v>
      </c>
      <c r="U14" s="60" t="s">
        <v>30</v>
      </c>
      <c r="V14" s="24">
        <v>358017.68833209598</v>
      </c>
      <c r="W14" s="67">
        <f t="shared" si="2"/>
        <v>6.4221411215777133E-3</v>
      </c>
      <c r="X14" s="24">
        <f t="shared" si="0"/>
        <v>2241.6362469707587</v>
      </c>
      <c r="Y14" s="24">
        <f t="shared" si="3"/>
        <v>360259.32457906671</v>
      </c>
      <c r="Z14" s="24">
        <v>0</v>
      </c>
      <c r="AA14" s="66">
        <v>312</v>
      </c>
      <c r="AB14" s="24">
        <f t="shared" ref="AB14:AB28" si="12">((Y14/AA14)*12)</f>
        <v>13856.127868425643</v>
      </c>
      <c r="AD14" s="231"/>
      <c r="AE14" s="231"/>
      <c r="AF14" s="234"/>
    </row>
    <row r="15" spans="1:32" ht="18.75" customHeight="1" x14ac:dyDescent="0.25">
      <c r="A15" s="59" t="s">
        <v>27</v>
      </c>
      <c r="B15" s="60" t="s">
        <v>31</v>
      </c>
      <c r="C15" s="24">
        <v>369796.83</v>
      </c>
      <c r="D15" s="61">
        <v>0</v>
      </c>
      <c r="E15" s="62">
        <v>480</v>
      </c>
      <c r="F15" s="24">
        <f t="shared" si="5"/>
        <v>770.41006249999998</v>
      </c>
      <c r="G15" s="64">
        <v>16832.3</v>
      </c>
      <c r="H15" s="65">
        <f t="shared" si="6"/>
        <v>5.8619395803021406E-3</v>
      </c>
      <c r="I15" s="63">
        <f t="shared" si="7"/>
        <v>9550.6051422191431</v>
      </c>
      <c r="J15" s="63">
        <f t="shared" si="8"/>
        <v>379347.43514221918</v>
      </c>
      <c r="K15" s="24">
        <v>0</v>
      </c>
      <c r="L15" s="66">
        <v>458</v>
      </c>
      <c r="M15" s="63">
        <f t="shared" si="9"/>
        <v>791.51776231925589</v>
      </c>
      <c r="N15" s="64">
        <f t="shared" si="1"/>
        <v>26330.513147831072</v>
      </c>
      <c r="O15" s="60" t="s">
        <v>31</v>
      </c>
      <c r="P15" s="24">
        <v>378293.09</v>
      </c>
      <c r="Q15" s="24">
        <v>0</v>
      </c>
      <c r="R15" s="66">
        <f t="shared" si="10"/>
        <v>446</v>
      </c>
      <c r="S15" s="24">
        <f t="shared" si="11"/>
        <v>789.15375975822633</v>
      </c>
      <c r="T15" s="64">
        <f>(N15+(S15*12))+0.01</f>
        <v>35800.368264929792</v>
      </c>
      <c r="U15" s="60" t="s">
        <v>31</v>
      </c>
      <c r="V15" s="24">
        <v>171762.60468249326</v>
      </c>
      <c r="W15" s="67">
        <f t="shared" si="2"/>
        <v>3.0810871156106679E-3</v>
      </c>
      <c r="X15" s="24">
        <f t="shared" si="0"/>
        <v>1075.4476470817119</v>
      </c>
      <c r="Y15" s="24">
        <f t="shared" si="3"/>
        <v>172838.05232957497</v>
      </c>
      <c r="Z15" s="24">
        <v>0</v>
      </c>
      <c r="AA15" s="66">
        <v>672</v>
      </c>
      <c r="AB15" s="24">
        <f t="shared" si="12"/>
        <v>3086.393791599553</v>
      </c>
      <c r="AD15" s="231"/>
      <c r="AE15" s="231"/>
      <c r="AF15" s="234"/>
    </row>
    <row r="16" spans="1:32" ht="18.75" customHeight="1" x14ac:dyDescent="0.25">
      <c r="A16" s="59" t="s">
        <v>27</v>
      </c>
      <c r="B16" s="60" t="s">
        <v>32</v>
      </c>
      <c r="C16" s="24">
        <v>876671.12</v>
      </c>
      <c r="D16" s="61">
        <v>8766.7099999999991</v>
      </c>
      <c r="E16" s="62">
        <v>480</v>
      </c>
      <c r="F16" s="24">
        <f t="shared" si="5"/>
        <v>1808.1341875000001</v>
      </c>
      <c r="G16" s="64">
        <v>39505.019999999997</v>
      </c>
      <c r="H16" s="65">
        <f t="shared" si="6"/>
        <v>1.389680148755144E-2</v>
      </c>
      <c r="I16" s="63">
        <f t="shared" si="7"/>
        <v>22641.458842973356</v>
      </c>
      <c r="J16" s="63">
        <f t="shared" si="8"/>
        <v>899312.57884297334</v>
      </c>
      <c r="K16" s="24">
        <f t="shared" ref="K16:K27" si="13">J16*1%</f>
        <v>8993.1257884297338</v>
      </c>
      <c r="L16" s="66">
        <v>458</v>
      </c>
      <c r="M16" s="63">
        <f t="shared" si="9"/>
        <v>1857.6734346169073</v>
      </c>
      <c r="N16" s="64">
        <f t="shared" si="1"/>
        <v>61797.101215402887</v>
      </c>
      <c r="O16" s="60" t="s">
        <v>32</v>
      </c>
      <c r="P16" s="24">
        <v>933393.43789276597</v>
      </c>
      <c r="Q16" s="24">
        <v>9309.18</v>
      </c>
      <c r="R16" s="66">
        <f t="shared" si="10"/>
        <v>446</v>
      </c>
      <c r="S16" s="24">
        <f t="shared" si="11"/>
        <v>1933.379275061352</v>
      </c>
      <c r="T16" s="64">
        <f t="shared" ref="T16:T27" si="14">N16+(S16*12)</f>
        <v>84997.652516139118</v>
      </c>
      <c r="U16" s="60" t="s">
        <v>32</v>
      </c>
      <c r="V16" s="24">
        <v>699424.34318050672</v>
      </c>
      <c r="W16" s="67">
        <f t="shared" si="2"/>
        <v>1.2546312604547725E-2</v>
      </c>
      <c r="X16" s="24">
        <f t="shared" si="0"/>
        <v>4379.2667535264409</v>
      </c>
      <c r="Y16" s="24">
        <f t="shared" si="3"/>
        <v>703803.60993403313</v>
      </c>
      <c r="Z16" s="24">
        <v>0</v>
      </c>
      <c r="AA16" s="66">
        <v>204</v>
      </c>
      <c r="AB16" s="24">
        <f t="shared" si="12"/>
        <v>41400.21234906077</v>
      </c>
      <c r="AD16" s="231"/>
      <c r="AE16" s="231"/>
      <c r="AF16" s="234"/>
    </row>
    <row r="17" spans="1:32" ht="18.75" customHeight="1" x14ac:dyDescent="0.25">
      <c r="A17" s="59" t="s">
        <v>27</v>
      </c>
      <c r="B17" s="60" t="s">
        <v>33</v>
      </c>
      <c r="C17" s="24">
        <v>380999.77</v>
      </c>
      <c r="D17" s="61">
        <v>3810</v>
      </c>
      <c r="E17" s="62">
        <v>480</v>
      </c>
      <c r="F17" s="24">
        <f t="shared" si="5"/>
        <v>785.81202083333335</v>
      </c>
      <c r="G17" s="64">
        <v>17168.810000000001</v>
      </c>
      <c r="H17" s="65">
        <f t="shared" si="6"/>
        <v>6.0395261685964484E-3</v>
      </c>
      <c r="I17" s="63">
        <f t="shared" si="7"/>
        <v>9839.9393054459415</v>
      </c>
      <c r="J17" s="63">
        <f t="shared" si="8"/>
        <v>390839.70930544595</v>
      </c>
      <c r="K17" s="24">
        <f t="shared" si="13"/>
        <v>3908.3970930544597</v>
      </c>
      <c r="L17" s="66">
        <v>458</v>
      </c>
      <c r="M17" s="63">
        <f t="shared" si="9"/>
        <v>807.34170788731774</v>
      </c>
      <c r="N17" s="64">
        <f t="shared" si="1"/>
        <v>26856.910494647815</v>
      </c>
      <c r="O17" s="60" t="s">
        <v>33</v>
      </c>
      <c r="P17" s="24">
        <v>405651.19001380156</v>
      </c>
      <c r="Q17" s="24">
        <f t="shared" ref="Q17:Q27" si="15">P17*1%</f>
        <v>4056.5119001380158</v>
      </c>
      <c r="R17" s="66">
        <f t="shared" si="10"/>
        <v>446</v>
      </c>
      <c r="S17" s="24">
        <f t="shared" si="11"/>
        <v>840.21920990810713</v>
      </c>
      <c r="T17" s="64">
        <f t="shared" si="14"/>
        <v>36939.541013545102</v>
      </c>
      <c r="U17" s="60" t="s">
        <v>33</v>
      </c>
      <c r="V17" s="24">
        <v>303968.26548199437</v>
      </c>
      <c r="W17" s="67">
        <f t="shared" si="2"/>
        <v>5.4525995810457868E-3</v>
      </c>
      <c r="X17" s="24">
        <f t="shared" si="0"/>
        <v>1903.2196007064813</v>
      </c>
      <c r="Y17" s="24">
        <f t="shared" si="3"/>
        <v>305871.48508270085</v>
      </c>
      <c r="Z17" s="24">
        <v>0</v>
      </c>
      <c r="AA17" s="66">
        <v>204</v>
      </c>
      <c r="AB17" s="24">
        <f t="shared" si="12"/>
        <v>17992.440298982401</v>
      </c>
      <c r="AD17" s="231"/>
      <c r="AE17" s="231"/>
      <c r="AF17" s="234"/>
    </row>
    <row r="18" spans="1:32" ht="18.75" customHeight="1" x14ac:dyDescent="0.25">
      <c r="A18" s="59" t="s">
        <v>27</v>
      </c>
      <c r="B18" s="60" t="s">
        <v>34</v>
      </c>
      <c r="C18" s="24">
        <v>55858.23</v>
      </c>
      <c r="D18" s="61">
        <v>558.58000000000004</v>
      </c>
      <c r="E18" s="62">
        <v>480</v>
      </c>
      <c r="F18" s="24">
        <f t="shared" si="5"/>
        <v>115.20760416666667</v>
      </c>
      <c r="G18" s="64">
        <v>2517.12</v>
      </c>
      <c r="H18" s="65">
        <f t="shared" si="6"/>
        <v>8.8545261278367483E-4</v>
      </c>
      <c r="I18" s="63">
        <f t="shared" si="7"/>
        <v>1442.6297236600421</v>
      </c>
      <c r="J18" s="63">
        <f t="shared" si="8"/>
        <v>57300.859723660047</v>
      </c>
      <c r="K18" s="24">
        <f t="shared" si="13"/>
        <v>573.00859723660051</v>
      </c>
      <c r="L18" s="66">
        <v>458</v>
      </c>
      <c r="M18" s="63">
        <f t="shared" si="9"/>
        <v>118.36404176074988</v>
      </c>
      <c r="N18" s="64">
        <f t="shared" si="1"/>
        <v>3937.4885011289985</v>
      </c>
      <c r="O18" s="60" t="s">
        <v>34</v>
      </c>
      <c r="P18" s="24">
        <v>59472.36307267817</v>
      </c>
      <c r="Q18" s="24">
        <f t="shared" si="15"/>
        <v>594.72363072678172</v>
      </c>
      <c r="R18" s="66">
        <f t="shared" si="10"/>
        <v>446</v>
      </c>
      <c r="S18" s="24">
        <f t="shared" si="11"/>
        <v>123.18419493457935</v>
      </c>
      <c r="T18" s="64">
        <f t="shared" si="14"/>
        <v>5415.6988403439509</v>
      </c>
      <c r="U18" s="60" t="s">
        <v>34</v>
      </c>
      <c r="V18" s="24">
        <v>44564.569561309567</v>
      </c>
      <c r="W18" s="67">
        <f t="shared" si="2"/>
        <v>7.9940171693309897E-4</v>
      </c>
      <c r="X18" s="24">
        <f t="shared" si="0"/>
        <v>279.02966170380012</v>
      </c>
      <c r="Y18" s="24">
        <f t="shared" si="3"/>
        <v>44843.599223013363</v>
      </c>
      <c r="Z18" s="24">
        <v>0</v>
      </c>
      <c r="AA18" s="66">
        <v>204</v>
      </c>
      <c r="AB18" s="24">
        <f t="shared" si="12"/>
        <v>2637.8587778243154</v>
      </c>
      <c r="AD18" s="231"/>
      <c r="AE18" s="231"/>
      <c r="AF18" s="234"/>
    </row>
    <row r="19" spans="1:32" ht="18.75" customHeight="1" x14ac:dyDescent="0.25">
      <c r="A19" s="59" t="s">
        <v>27</v>
      </c>
      <c r="B19" s="60" t="s">
        <v>35</v>
      </c>
      <c r="C19" s="24">
        <v>184354.18</v>
      </c>
      <c r="D19" s="61">
        <v>1843.54</v>
      </c>
      <c r="E19" s="62">
        <v>480</v>
      </c>
      <c r="F19" s="24">
        <f t="shared" si="5"/>
        <v>380.23049999999995</v>
      </c>
      <c r="G19" s="64">
        <v>8265.4</v>
      </c>
      <c r="H19" s="65">
        <f t="shared" si="6"/>
        <v>2.922342694327978E-3</v>
      </c>
      <c r="I19" s="63">
        <f t="shared" si="7"/>
        <v>4761.2468162520299</v>
      </c>
      <c r="J19" s="63">
        <f t="shared" si="8"/>
        <v>189115.42681625203</v>
      </c>
      <c r="K19" s="24">
        <f t="shared" si="13"/>
        <v>1891.1542681625203</v>
      </c>
      <c r="L19" s="66">
        <v>458</v>
      </c>
      <c r="M19" s="63">
        <f t="shared" si="9"/>
        <v>390.73989639320854</v>
      </c>
      <c r="N19" s="64">
        <f t="shared" si="1"/>
        <v>12954.278756718502</v>
      </c>
      <c r="O19" s="60" t="s">
        <v>35</v>
      </c>
      <c r="P19" s="24">
        <v>196282.2548585741</v>
      </c>
      <c r="Q19" s="24">
        <f t="shared" si="15"/>
        <v>1962.8225485857411</v>
      </c>
      <c r="R19" s="66">
        <f t="shared" si="10"/>
        <v>446</v>
      </c>
      <c r="S19" s="24">
        <f t="shared" si="11"/>
        <v>406.64832635262303</v>
      </c>
      <c r="T19" s="64">
        <f t="shared" si="14"/>
        <v>17834.058672949977</v>
      </c>
      <c r="U19" s="60" t="s">
        <v>35</v>
      </c>
      <c r="V19" s="24">
        <v>147080.81280654779</v>
      </c>
      <c r="W19" s="67">
        <f t="shared" si="2"/>
        <v>2.6383437659756666E-3</v>
      </c>
      <c r="X19" s="24">
        <f t="shared" si="0"/>
        <v>920.90891586129783</v>
      </c>
      <c r="Y19" s="24">
        <f t="shared" si="3"/>
        <v>148001.7217224091</v>
      </c>
      <c r="Z19" s="24">
        <v>0</v>
      </c>
      <c r="AA19" s="66">
        <v>204</v>
      </c>
      <c r="AB19" s="24">
        <f t="shared" si="12"/>
        <v>8705.9836307299465</v>
      </c>
      <c r="AD19" s="231"/>
      <c r="AE19" s="231"/>
      <c r="AF19" s="234"/>
    </row>
    <row r="20" spans="1:32" ht="18.75" customHeight="1" x14ac:dyDescent="0.25">
      <c r="A20" s="59" t="s">
        <v>27</v>
      </c>
      <c r="B20" s="60" t="s">
        <v>35</v>
      </c>
      <c r="C20" s="24">
        <v>184354.18</v>
      </c>
      <c r="D20" s="61">
        <v>1843.54</v>
      </c>
      <c r="E20" s="62">
        <v>480</v>
      </c>
      <c r="F20" s="24">
        <f t="shared" si="5"/>
        <v>380.23049999999995</v>
      </c>
      <c r="G20" s="64">
        <v>8265.4</v>
      </c>
      <c r="H20" s="65">
        <f t="shared" si="6"/>
        <v>2.922342694327978E-3</v>
      </c>
      <c r="I20" s="63">
        <f t="shared" si="7"/>
        <v>4761.2468162520299</v>
      </c>
      <c r="J20" s="63">
        <f t="shared" si="8"/>
        <v>189115.42681625203</v>
      </c>
      <c r="K20" s="24">
        <f t="shared" si="13"/>
        <v>1891.1542681625203</v>
      </c>
      <c r="L20" s="66">
        <v>458</v>
      </c>
      <c r="M20" s="63">
        <f t="shared" si="9"/>
        <v>390.73989639320854</v>
      </c>
      <c r="N20" s="64">
        <f t="shared" si="1"/>
        <v>12954.278756718502</v>
      </c>
      <c r="O20" s="60" t="s">
        <v>35</v>
      </c>
      <c r="P20" s="24">
        <v>196282.2548585741</v>
      </c>
      <c r="Q20" s="24">
        <f t="shared" si="15"/>
        <v>1962.8225485857411</v>
      </c>
      <c r="R20" s="66">
        <f t="shared" si="10"/>
        <v>446</v>
      </c>
      <c r="S20" s="24">
        <f t="shared" si="11"/>
        <v>406.64832635262303</v>
      </c>
      <c r="T20" s="64">
        <f t="shared" si="14"/>
        <v>17834.058672949977</v>
      </c>
      <c r="U20" s="60" t="s">
        <v>35</v>
      </c>
      <c r="V20" s="24">
        <v>4962.1354166666715</v>
      </c>
      <c r="W20" s="67">
        <f t="shared" si="2"/>
        <v>8.9011059924648135E-5</v>
      </c>
      <c r="X20" s="24">
        <f t="shared" si="0"/>
        <v>31.069142600740509</v>
      </c>
      <c r="Y20" s="24">
        <f t="shared" si="3"/>
        <v>4993.2045592674122</v>
      </c>
      <c r="Z20" s="24">
        <v>0</v>
      </c>
      <c r="AA20" s="66">
        <v>204</v>
      </c>
      <c r="AB20" s="24">
        <f t="shared" si="12"/>
        <v>293.71791525102424</v>
      </c>
      <c r="AD20" s="231"/>
      <c r="AE20" s="231"/>
      <c r="AF20" s="234"/>
    </row>
    <row r="21" spans="1:32" ht="18.75" customHeight="1" x14ac:dyDescent="0.25">
      <c r="A21" s="59" t="s">
        <v>27</v>
      </c>
      <c r="B21" s="60" t="s">
        <v>36</v>
      </c>
      <c r="C21" s="24">
        <v>109144.6</v>
      </c>
      <c r="D21" s="61">
        <v>1091.45</v>
      </c>
      <c r="E21" s="62">
        <v>480</v>
      </c>
      <c r="F21" s="24">
        <f t="shared" si="5"/>
        <v>225.11072916666669</v>
      </c>
      <c r="G21" s="64">
        <v>4918.33</v>
      </c>
      <c r="H21" s="65">
        <f t="shared" si="6"/>
        <v>1.7301366556231566E-3</v>
      </c>
      <c r="I21" s="63">
        <f t="shared" si="7"/>
        <v>2818.8369759834104</v>
      </c>
      <c r="J21" s="63">
        <f t="shared" si="8"/>
        <v>111963.43697598342</v>
      </c>
      <c r="K21" s="24">
        <f t="shared" si="13"/>
        <v>1119.6343697598343</v>
      </c>
      <c r="L21" s="66">
        <v>458</v>
      </c>
      <c r="M21" s="63">
        <f t="shared" si="9"/>
        <v>231.27832446773709</v>
      </c>
      <c r="N21" s="64">
        <f t="shared" si="1"/>
        <v>7693.669893612845</v>
      </c>
      <c r="O21" s="60" t="s">
        <v>36</v>
      </c>
      <c r="P21" s="24">
        <v>116206.47042668468</v>
      </c>
      <c r="Q21" s="24">
        <f t="shared" si="15"/>
        <v>1162.0647042668468</v>
      </c>
      <c r="R21" s="66">
        <f t="shared" si="10"/>
        <v>446</v>
      </c>
      <c r="S21" s="24">
        <f t="shared" si="11"/>
        <v>240.69671710494393</v>
      </c>
      <c r="T21" s="64">
        <f t="shared" si="14"/>
        <v>10582.030498872173</v>
      </c>
      <c r="U21" s="60" t="s">
        <v>36</v>
      </c>
      <c r="V21" s="24">
        <v>87077.040932291769</v>
      </c>
      <c r="W21" s="67">
        <f t="shared" si="2"/>
        <v>1.561992782875703E-3</v>
      </c>
      <c r="X21" s="24">
        <f t="shared" si="0"/>
        <v>545.21063510057468</v>
      </c>
      <c r="Y21" s="24">
        <f t="shared" si="3"/>
        <v>87622.251567392348</v>
      </c>
      <c r="Z21" s="24">
        <v>0</v>
      </c>
      <c r="AA21" s="66">
        <v>204</v>
      </c>
      <c r="AB21" s="24">
        <f t="shared" si="12"/>
        <v>5154.2500921995497</v>
      </c>
      <c r="AD21" s="231"/>
      <c r="AE21" s="231"/>
      <c r="AF21" s="234"/>
    </row>
    <row r="22" spans="1:32" ht="18.75" customHeight="1" x14ac:dyDescent="0.25">
      <c r="A22" s="59" t="s">
        <v>27</v>
      </c>
      <c r="B22" s="60" t="s">
        <v>36</v>
      </c>
      <c r="C22" s="24">
        <v>109144.6</v>
      </c>
      <c r="D22" s="61">
        <v>1091.45</v>
      </c>
      <c r="E22" s="62">
        <v>480</v>
      </c>
      <c r="F22" s="24">
        <f t="shared" si="5"/>
        <v>225.11072916666669</v>
      </c>
      <c r="G22" s="64">
        <v>4918.33</v>
      </c>
      <c r="H22" s="65">
        <f t="shared" si="6"/>
        <v>1.7301366556231566E-3</v>
      </c>
      <c r="I22" s="63">
        <f t="shared" si="7"/>
        <v>2818.8369759834104</v>
      </c>
      <c r="J22" s="63">
        <f t="shared" si="8"/>
        <v>111963.43697598342</v>
      </c>
      <c r="K22" s="24">
        <f t="shared" si="13"/>
        <v>1119.6343697598343</v>
      </c>
      <c r="L22" s="66">
        <v>458</v>
      </c>
      <c r="M22" s="63">
        <f t="shared" si="9"/>
        <v>231.27832446773709</v>
      </c>
      <c r="N22" s="64">
        <f t="shared" si="1"/>
        <v>7693.669893612845</v>
      </c>
      <c r="O22" s="60" t="s">
        <v>36</v>
      </c>
      <c r="P22" s="24">
        <v>116206.47042668468</v>
      </c>
      <c r="Q22" s="24">
        <f t="shared" si="15"/>
        <v>1162.0647042668468</v>
      </c>
      <c r="R22" s="66">
        <f t="shared" si="10"/>
        <v>446</v>
      </c>
      <c r="S22" s="24">
        <f t="shared" si="11"/>
        <v>240.69671710494393</v>
      </c>
      <c r="T22" s="64">
        <f t="shared" si="14"/>
        <v>10582.030498872173</v>
      </c>
      <c r="U22" s="60" t="s">
        <v>36</v>
      </c>
      <c r="V22" s="24">
        <v>87077.040932291769</v>
      </c>
      <c r="W22" s="67">
        <f t="shared" si="2"/>
        <v>1.561992782875703E-3</v>
      </c>
      <c r="X22" s="24">
        <f t="shared" si="0"/>
        <v>545.21063510057468</v>
      </c>
      <c r="Y22" s="24">
        <f t="shared" si="3"/>
        <v>87622.251567392348</v>
      </c>
      <c r="Z22" s="24">
        <v>0</v>
      </c>
      <c r="AA22" s="66">
        <v>204</v>
      </c>
      <c r="AB22" s="24">
        <f t="shared" si="12"/>
        <v>5154.2500921995497</v>
      </c>
      <c r="AD22" s="231"/>
      <c r="AE22" s="231"/>
      <c r="AF22" s="234"/>
    </row>
    <row r="23" spans="1:32" ht="18.75" customHeight="1" x14ac:dyDescent="0.25">
      <c r="A23" s="59" t="s">
        <v>27</v>
      </c>
      <c r="B23" s="60" t="s">
        <v>37</v>
      </c>
      <c r="C23" s="24">
        <v>24097.84</v>
      </c>
      <c r="D23" s="61">
        <v>240.98</v>
      </c>
      <c r="E23" s="62">
        <v>480</v>
      </c>
      <c r="F23" s="24">
        <f t="shared" si="5"/>
        <v>49.701791666666665</v>
      </c>
      <c r="G23" s="64">
        <v>1085.9100000000001</v>
      </c>
      <c r="H23" s="65">
        <f t="shared" si="6"/>
        <v>3.8199376153599839E-4</v>
      </c>
      <c r="I23" s="63">
        <f t="shared" si="7"/>
        <v>622.3659478648699</v>
      </c>
      <c r="J23" s="63">
        <f t="shared" si="8"/>
        <v>24720.20594786487</v>
      </c>
      <c r="K23" s="24">
        <f t="shared" si="13"/>
        <v>247.20205947864869</v>
      </c>
      <c r="L23" s="66">
        <v>458</v>
      </c>
      <c r="M23" s="63">
        <f t="shared" si="9"/>
        <v>51.063523773769042</v>
      </c>
      <c r="N23" s="64">
        <f t="shared" si="1"/>
        <v>1698.6722852852286</v>
      </c>
      <c r="O23" s="60" t="s">
        <v>37</v>
      </c>
      <c r="P23" s="24">
        <v>25657.015827080602</v>
      </c>
      <c r="Q23" s="24">
        <f t="shared" si="15"/>
        <v>256.57015827080602</v>
      </c>
      <c r="R23" s="66">
        <f t="shared" si="10"/>
        <v>446</v>
      </c>
      <c r="S23" s="24">
        <f t="shared" si="11"/>
        <v>53.142989649158224</v>
      </c>
      <c r="T23" s="64">
        <f t="shared" si="14"/>
        <v>2336.3881610751273</v>
      </c>
      <c r="U23" s="60" t="s">
        <v>37</v>
      </c>
      <c r="V23" s="24">
        <v>18785.226934523827</v>
      </c>
      <c r="W23" s="67">
        <f t="shared" si="2"/>
        <v>3.3697044114331076E-4</v>
      </c>
      <c r="X23" s="24">
        <f t="shared" si="0"/>
        <v>117.61889698851763</v>
      </c>
      <c r="Y23" s="24">
        <f t="shared" si="3"/>
        <v>18902.845831512346</v>
      </c>
      <c r="Z23" s="24">
        <v>0</v>
      </c>
      <c r="AA23" s="66">
        <v>204</v>
      </c>
      <c r="AB23" s="24">
        <f t="shared" si="12"/>
        <v>1111.9321077360205</v>
      </c>
      <c r="AD23" s="231"/>
      <c r="AE23" s="231"/>
      <c r="AF23" s="234"/>
    </row>
    <row r="24" spans="1:32" ht="18.75" customHeight="1" x14ac:dyDescent="0.25">
      <c r="A24" s="59" t="s">
        <v>27</v>
      </c>
      <c r="B24" s="60" t="s">
        <v>37</v>
      </c>
      <c r="C24" s="24">
        <v>24097.84</v>
      </c>
      <c r="D24" s="61">
        <v>240.98</v>
      </c>
      <c r="E24" s="62">
        <v>480</v>
      </c>
      <c r="F24" s="24">
        <f t="shared" si="5"/>
        <v>49.701791666666665</v>
      </c>
      <c r="G24" s="64">
        <v>1085.9100000000001</v>
      </c>
      <c r="H24" s="65">
        <f t="shared" si="6"/>
        <v>3.8199376153599839E-4</v>
      </c>
      <c r="I24" s="63">
        <f t="shared" si="7"/>
        <v>622.3659478648699</v>
      </c>
      <c r="J24" s="63">
        <f t="shared" si="8"/>
        <v>24720.20594786487</v>
      </c>
      <c r="K24" s="24">
        <f t="shared" si="13"/>
        <v>247.20205947864869</v>
      </c>
      <c r="L24" s="66">
        <v>458</v>
      </c>
      <c r="M24" s="63">
        <f t="shared" si="9"/>
        <v>51.063523773769042</v>
      </c>
      <c r="N24" s="64">
        <f t="shared" si="1"/>
        <v>1698.6722852852286</v>
      </c>
      <c r="O24" s="60" t="s">
        <v>37</v>
      </c>
      <c r="P24" s="24">
        <v>25657.015827080602</v>
      </c>
      <c r="Q24" s="24">
        <f t="shared" si="15"/>
        <v>256.57015827080602</v>
      </c>
      <c r="R24" s="66">
        <f t="shared" si="10"/>
        <v>446</v>
      </c>
      <c r="S24" s="24">
        <f t="shared" si="11"/>
        <v>53.142989649158224</v>
      </c>
      <c r="T24" s="64">
        <f t="shared" si="14"/>
        <v>2336.3881610751273</v>
      </c>
      <c r="U24" s="60" t="s">
        <v>37</v>
      </c>
      <c r="V24" s="24">
        <v>18785.226934523827</v>
      </c>
      <c r="W24" s="67">
        <f t="shared" si="2"/>
        <v>3.3697044114331076E-4</v>
      </c>
      <c r="X24" s="24">
        <f t="shared" si="0"/>
        <v>117.61889698851763</v>
      </c>
      <c r="Y24" s="24">
        <f t="shared" si="3"/>
        <v>18902.845831512346</v>
      </c>
      <c r="Z24" s="24">
        <v>0</v>
      </c>
      <c r="AA24" s="66">
        <v>204</v>
      </c>
      <c r="AB24" s="24">
        <f t="shared" si="12"/>
        <v>1111.9321077360205</v>
      </c>
      <c r="AD24" s="231"/>
      <c r="AE24" s="231"/>
      <c r="AF24" s="234"/>
    </row>
    <row r="25" spans="1:32" ht="18.75" customHeight="1" x14ac:dyDescent="0.25">
      <c r="A25" s="59" t="s">
        <v>27</v>
      </c>
      <c r="B25" s="60" t="s">
        <v>38</v>
      </c>
      <c r="C25" s="24">
        <v>117418.06</v>
      </c>
      <c r="D25" s="61">
        <v>1174.18</v>
      </c>
      <c r="E25" s="62">
        <v>480</v>
      </c>
      <c r="F25" s="24">
        <f t="shared" si="5"/>
        <v>242.17475000000002</v>
      </c>
      <c r="G25" s="64">
        <v>5291.15</v>
      </c>
      <c r="H25" s="65">
        <f t="shared" si="6"/>
        <v>1.8612857588754656E-3</v>
      </c>
      <c r="I25" s="63">
        <f t="shared" si="7"/>
        <v>3032.5125491892286</v>
      </c>
      <c r="J25" s="63">
        <f t="shared" si="8"/>
        <v>120450.57254918922</v>
      </c>
      <c r="K25" s="24">
        <f t="shared" si="13"/>
        <v>1204.5057254918922</v>
      </c>
      <c r="L25" s="66">
        <v>458</v>
      </c>
      <c r="M25" s="63">
        <f t="shared" si="9"/>
        <v>248.80986206047453</v>
      </c>
      <c r="N25" s="64">
        <f t="shared" si="1"/>
        <v>8276.8683447256935</v>
      </c>
      <c r="O25" s="60" t="s">
        <v>38</v>
      </c>
      <c r="P25" s="24">
        <v>125015.23660176055</v>
      </c>
      <c r="Q25" s="24">
        <f t="shared" si="15"/>
        <v>1250.1523660176056</v>
      </c>
      <c r="R25" s="66">
        <f t="shared" si="10"/>
        <v>446</v>
      </c>
      <c r="S25" s="24">
        <f t="shared" si="11"/>
        <v>258.94218809645128</v>
      </c>
      <c r="T25" s="64">
        <f t="shared" si="14"/>
        <v>11384.174601883109</v>
      </c>
      <c r="U25" s="60" t="s">
        <v>38</v>
      </c>
      <c r="V25" s="24">
        <v>93678.169677083439</v>
      </c>
      <c r="W25" s="67">
        <f t="shared" si="2"/>
        <v>1.6804041958934624E-3</v>
      </c>
      <c r="X25" s="24">
        <f t="shared" si="0"/>
        <v>586.54191550233986</v>
      </c>
      <c r="Y25" s="24">
        <f t="shared" si="3"/>
        <v>94264.71159258578</v>
      </c>
      <c r="Z25" s="24">
        <v>0</v>
      </c>
      <c r="AA25" s="66">
        <v>204</v>
      </c>
      <c r="AB25" s="24">
        <f t="shared" si="12"/>
        <v>5544.9830348579871</v>
      </c>
      <c r="AD25" s="234"/>
      <c r="AE25" s="234"/>
      <c r="AF25" s="234"/>
    </row>
    <row r="26" spans="1:32" ht="18.75" customHeight="1" x14ac:dyDescent="0.25">
      <c r="A26" s="59" t="s">
        <v>27</v>
      </c>
      <c r="B26" s="60" t="s">
        <v>39</v>
      </c>
      <c r="C26" s="24">
        <v>126482.88</v>
      </c>
      <c r="D26" s="61">
        <v>1264.83</v>
      </c>
      <c r="E26" s="62">
        <v>480</v>
      </c>
      <c r="F26" s="24">
        <f t="shared" si="5"/>
        <v>260.87093750000003</v>
      </c>
      <c r="G26" s="64">
        <v>5699.64</v>
      </c>
      <c r="H26" s="65">
        <f t="shared" si="6"/>
        <v>2.0049793301435441E-3</v>
      </c>
      <c r="I26" s="63">
        <f t="shared" si="7"/>
        <v>3266.6262826825387</v>
      </c>
      <c r="J26" s="63">
        <f t="shared" si="8"/>
        <v>129749.50628268255</v>
      </c>
      <c r="K26" s="24">
        <f t="shared" si="13"/>
        <v>1297.4950628268255</v>
      </c>
      <c r="L26" s="66">
        <v>458</v>
      </c>
      <c r="M26" s="63">
        <f t="shared" si="9"/>
        <v>268.01827777261076</v>
      </c>
      <c r="N26" s="64">
        <f t="shared" si="1"/>
        <v>8915.8593332713299</v>
      </c>
      <c r="O26" s="60" t="s">
        <v>39</v>
      </c>
      <c r="P26" s="24">
        <v>134666.57770114922</v>
      </c>
      <c r="Q26" s="24">
        <f t="shared" si="15"/>
        <v>1346.6657770114923</v>
      </c>
      <c r="R26" s="66">
        <f t="shared" si="10"/>
        <v>446</v>
      </c>
      <c r="S26" s="24">
        <f t="shared" si="11"/>
        <v>278.93285334274975</v>
      </c>
      <c r="T26" s="64">
        <f t="shared" si="14"/>
        <v>12263.053573384328</v>
      </c>
      <c r="U26" s="60" t="s">
        <v>39</v>
      </c>
      <c r="V26" s="24">
        <v>100910.48204687511</v>
      </c>
      <c r="W26" s="67">
        <f t="shared" si="2"/>
        <v>1.810137815733637E-3</v>
      </c>
      <c r="X26" s="24">
        <f t="shared" si="0"/>
        <v>631.82519084291914</v>
      </c>
      <c r="Y26" s="24">
        <f t="shared" si="3"/>
        <v>101542.30723771804</v>
      </c>
      <c r="Z26" s="24">
        <v>0</v>
      </c>
      <c r="AA26" s="66">
        <v>204</v>
      </c>
      <c r="AB26" s="24">
        <f t="shared" si="12"/>
        <v>5973.0768963363553</v>
      </c>
      <c r="AD26" s="234"/>
      <c r="AE26" s="234"/>
      <c r="AF26" s="234"/>
    </row>
    <row r="27" spans="1:32" ht="18.75" customHeight="1" x14ac:dyDescent="0.25">
      <c r="A27" s="59" t="s">
        <v>27</v>
      </c>
      <c r="B27" s="60" t="s">
        <v>40</v>
      </c>
      <c r="C27" s="24">
        <v>117333.19</v>
      </c>
      <c r="D27" s="61">
        <v>1173.33</v>
      </c>
      <c r="E27" s="62">
        <v>480</v>
      </c>
      <c r="F27" s="24">
        <f t="shared" si="5"/>
        <v>241.99970833333333</v>
      </c>
      <c r="G27" s="64">
        <v>5287.33</v>
      </c>
      <c r="H27" s="65">
        <f t="shared" si="6"/>
        <v>1.8599404179427696E-3</v>
      </c>
      <c r="I27" s="63">
        <f t="shared" si="7"/>
        <v>3030.3206432758648</v>
      </c>
      <c r="J27" s="63">
        <f t="shared" si="8"/>
        <v>120363.51064327586</v>
      </c>
      <c r="K27" s="24">
        <f t="shared" si="13"/>
        <v>1203.6351064327587</v>
      </c>
      <c r="L27" s="66">
        <v>458</v>
      </c>
      <c r="M27" s="63">
        <f t="shared" si="9"/>
        <v>248.63001208917709</v>
      </c>
      <c r="N27" s="64">
        <f t="shared" si="1"/>
        <v>8270.8901450701251</v>
      </c>
      <c r="O27" s="60" t="s">
        <v>40</v>
      </c>
      <c r="P27" s="24">
        <v>124924.87727075296</v>
      </c>
      <c r="Q27" s="24">
        <f t="shared" si="15"/>
        <v>1249.2487727075295</v>
      </c>
      <c r="R27" s="66">
        <f t="shared" si="10"/>
        <v>446</v>
      </c>
      <c r="S27" s="24">
        <f t="shared" si="11"/>
        <v>258.75501872864419</v>
      </c>
      <c r="T27" s="64">
        <f t="shared" si="14"/>
        <v>11375.950369813854</v>
      </c>
      <c r="U27" s="60" t="s">
        <v>40</v>
      </c>
      <c r="V27" s="24">
        <v>93610.542860119152</v>
      </c>
      <c r="W27" s="67">
        <f t="shared" si="2"/>
        <v>1.6791911023053465E-3</v>
      </c>
      <c r="X27" s="24">
        <f t="shared" si="0"/>
        <v>586.11848747318118</v>
      </c>
      <c r="Y27" s="24">
        <f t="shared" si="3"/>
        <v>94196.661347592337</v>
      </c>
      <c r="Z27" s="24">
        <v>0</v>
      </c>
      <c r="AA27" s="66">
        <v>204</v>
      </c>
      <c r="AB27" s="24">
        <f t="shared" si="12"/>
        <v>5540.9800792701371</v>
      </c>
      <c r="AD27" s="234"/>
      <c r="AE27" s="234"/>
      <c r="AF27" s="234"/>
    </row>
    <row r="28" spans="1:32" ht="18.75" customHeight="1" x14ac:dyDescent="0.25">
      <c r="A28" s="59" t="s">
        <v>27</v>
      </c>
      <c r="B28" s="60" t="s">
        <v>41</v>
      </c>
      <c r="C28" s="24">
        <v>704452.05</v>
      </c>
      <c r="D28" s="61">
        <v>0</v>
      </c>
      <c r="E28" s="62">
        <v>480</v>
      </c>
      <c r="F28" s="24">
        <f t="shared" si="5"/>
        <v>1467.6084375</v>
      </c>
      <c r="G28" s="64">
        <v>32065.05</v>
      </c>
      <c r="H28" s="65">
        <f t="shared" si="6"/>
        <v>1.1166821939279422E-2</v>
      </c>
      <c r="I28" s="63">
        <f t="shared" si="7"/>
        <v>18193.620997716007</v>
      </c>
      <c r="J28" s="63">
        <f t="shared" si="8"/>
        <v>722645.67099771602</v>
      </c>
      <c r="K28" s="24">
        <v>0</v>
      </c>
      <c r="L28" s="66">
        <v>458</v>
      </c>
      <c r="M28" s="63">
        <f t="shared" si="9"/>
        <v>1507.8179497766723</v>
      </c>
      <c r="N28" s="64">
        <f t="shared" si="1"/>
        <v>50158.865397320071</v>
      </c>
      <c r="O28" s="60" t="s">
        <v>41</v>
      </c>
      <c r="P28" s="24">
        <v>794353.42001008824</v>
      </c>
      <c r="Q28" s="24"/>
      <c r="R28" s="66">
        <v>359</v>
      </c>
      <c r="S28" s="63">
        <f>(P28-Q28-N28)/R28</f>
        <v>2072.9653331831983</v>
      </c>
      <c r="T28" s="64">
        <f>N28+(N28*AD9)</f>
        <v>74992.058057283866</v>
      </c>
      <c r="U28" s="60" t="s">
        <v>41</v>
      </c>
      <c r="V28" s="24">
        <v>814853.20577057812</v>
      </c>
      <c r="W28" s="67">
        <f t="shared" si="2"/>
        <v>1.4616881934544105E-2</v>
      </c>
      <c r="X28" s="24">
        <f t="shared" si="0"/>
        <v>5101.9950732749776</v>
      </c>
      <c r="Y28" s="24">
        <f t="shared" si="3"/>
        <v>819955.20084385306</v>
      </c>
      <c r="Z28" s="24">
        <v>0</v>
      </c>
      <c r="AA28" s="66">
        <v>240</v>
      </c>
      <c r="AB28" s="24">
        <f t="shared" si="12"/>
        <v>40997.760042192647</v>
      </c>
      <c r="AD28" s="231"/>
      <c r="AE28" s="231"/>
    </row>
    <row r="29" spans="1:32" ht="18.75" customHeight="1" x14ac:dyDescent="0.25">
      <c r="A29" s="59" t="s">
        <v>27</v>
      </c>
      <c r="B29" s="60" t="s">
        <v>20</v>
      </c>
      <c r="C29" s="24"/>
      <c r="D29" s="24"/>
      <c r="E29" s="62"/>
      <c r="F29" s="24"/>
      <c r="G29" s="64"/>
      <c r="H29" s="65"/>
      <c r="I29" s="63"/>
      <c r="J29" s="63"/>
      <c r="K29" s="24"/>
      <c r="L29" s="66"/>
      <c r="M29" s="63"/>
      <c r="N29" s="64"/>
      <c r="O29" s="60"/>
      <c r="P29" s="24"/>
      <c r="Q29" s="24"/>
      <c r="R29" s="73"/>
      <c r="S29" s="63"/>
      <c r="T29" s="64"/>
      <c r="U29" s="70" t="s">
        <v>42</v>
      </c>
      <c r="V29" s="25">
        <v>848053.3891925629</v>
      </c>
      <c r="W29" s="71">
        <f t="shared" si="2"/>
        <v>1.5212428663510393E-2</v>
      </c>
      <c r="X29" s="25">
        <f t="shared" si="0"/>
        <v>5309.8695358790847</v>
      </c>
      <c r="Y29" s="25">
        <f t="shared" si="3"/>
        <v>853363.25872844202</v>
      </c>
      <c r="Z29" s="25">
        <v>0</v>
      </c>
      <c r="AA29" s="72">
        <v>672</v>
      </c>
      <c r="AB29" s="24">
        <f>((Y29/AA29)*11)</f>
        <v>13968.743818471521</v>
      </c>
      <c r="AD29" s="231"/>
      <c r="AE29" s="231"/>
    </row>
    <row r="30" spans="1:32" ht="18.75" customHeight="1" x14ac:dyDescent="0.25">
      <c r="A30" s="59" t="s">
        <v>27</v>
      </c>
      <c r="B30" s="60" t="s">
        <v>43</v>
      </c>
      <c r="C30" s="24">
        <v>80880.98</v>
      </c>
      <c r="D30" s="24">
        <v>808.81</v>
      </c>
      <c r="E30" s="62">
        <v>480</v>
      </c>
      <c r="F30" s="24">
        <f t="shared" si="5"/>
        <v>166.81702083333332</v>
      </c>
      <c r="G30" s="64">
        <v>3644.7</v>
      </c>
      <c r="H30" s="65">
        <f t="shared" ref="H30:H61" si="16">C30/$C$409</f>
        <v>1.282107848127378E-3</v>
      </c>
      <c r="I30" s="63">
        <f t="shared" ref="I30:I61" si="17">H30*$AD$2</f>
        <v>2088.8829779739422</v>
      </c>
      <c r="J30" s="63">
        <f t="shared" ref="J30:J61" si="18">C30+I30</f>
        <v>82969.862977973942</v>
      </c>
      <c r="K30" s="24">
        <f>J30*1%</f>
        <v>829.69862977973946</v>
      </c>
      <c r="L30" s="66">
        <v>458</v>
      </c>
      <c r="M30" s="63">
        <f t="shared" ref="M30:M93" si="19">(J30-K30-G30)/L30</f>
        <v>171.3874767427821</v>
      </c>
      <c r="N30" s="64">
        <f t="shared" si="1"/>
        <v>5701.3497209133848</v>
      </c>
      <c r="O30" s="60" t="s">
        <v>43</v>
      </c>
      <c r="P30" s="24">
        <f>J30</f>
        <v>82969.862977973942</v>
      </c>
      <c r="Q30" s="24">
        <f>P30*1%</f>
        <v>829.69862977973946</v>
      </c>
      <c r="R30" s="66">
        <f>L30-12</f>
        <v>446</v>
      </c>
      <c r="S30" s="24">
        <f>(P30-Q30-N30)/R30</f>
        <v>171.38747674278213</v>
      </c>
      <c r="T30" s="64">
        <f>N30+(S30*12)</f>
        <v>7757.9994418267706</v>
      </c>
      <c r="U30" s="60" t="s">
        <v>43</v>
      </c>
      <c r="V30" s="24">
        <v>48012.78273809536</v>
      </c>
      <c r="W30" s="67">
        <f t="shared" si="2"/>
        <v>8.6125595587243492E-4</v>
      </c>
      <c r="X30" s="24">
        <f t="shared" si="0"/>
        <v>300.61976715466614</v>
      </c>
      <c r="Y30" s="24">
        <f t="shared" si="3"/>
        <v>48313.402505250029</v>
      </c>
      <c r="Z30" s="24">
        <v>0</v>
      </c>
      <c r="AA30" s="66">
        <v>84</v>
      </c>
      <c r="AB30" s="24">
        <f>((Y30/AA30)*12)</f>
        <v>6901.9146436071469</v>
      </c>
      <c r="AD30" s="231"/>
      <c r="AE30" s="231"/>
    </row>
    <row r="31" spans="1:32" ht="18.75" customHeight="1" x14ac:dyDescent="0.25">
      <c r="A31" s="59" t="s">
        <v>27</v>
      </c>
      <c r="B31" s="60" t="s">
        <v>44</v>
      </c>
      <c r="C31" s="24">
        <v>319447.53999999998</v>
      </c>
      <c r="D31" s="24">
        <v>0</v>
      </c>
      <c r="E31" s="62">
        <v>480</v>
      </c>
      <c r="F31" s="24">
        <f t="shared" si="5"/>
        <v>665.51570833333324</v>
      </c>
      <c r="G31" s="64">
        <v>14540.52</v>
      </c>
      <c r="H31" s="65">
        <f t="shared" si="16"/>
        <v>5.0638134960652613E-3</v>
      </c>
      <c r="I31" s="63">
        <f t="shared" si="17"/>
        <v>8250.2527622891066</v>
      </c>
      <c r="J31" s="63">
        <f t="shared" si="18"/>
        <v>327697.79276228906</v>
      </c>
      <c r="K31" s="24">
        <f>'[1]PROV.  2014-2015'!X22</f>
        <v>0</v>
      </c>
      <c r="L31" s="66">
        <v>458</v>
      </c>
      <c r="M31" s="63">
        <f t="shared" si="19"/>
        <v>683.74950384779265</v>
      </c>
      <c r="N31" s="64">
        <f t="shared" si="1"/>
        <v>22745.514046173514</v>
      </c>
      <c r="O31" s="60" t="s">
        <v>44</v>
      </c>
      <c r="P31" s="24">
        <f>J31</f>
        <v>327697.79276228906</v>
      </c>
      <c r="Q31" s="24">
        <f>'[1]diciembre 2015 OCAÑA'!D22</f>
        <v>0</v>
      </c>
      <c r="R31" s="66">
        <f>L31-12</f>
        <v>446</v>
      </c>
      <c r="S31" s="24">
        <f>(P31-Q31-N31)/R31</f>
        <v>683.74950384779265</v>
      </c>
      <c r="T31" s="64">
        <f>N31+(S31*12)</f>
        <v>30950.508092347023</v>
      </c>
      <c r="U31" s="60" t="s">
        <v>44</v>
      </c>
      <c r="V31" s="24">
        <v>90956.709112727927</v>
      </c>
      <c r="W31" s="67">
        <f t="shared" si="2"/>
        <v>1.6315864855660121E-3</v>
      </c>
      <c r="X31" s="24">
        <f t="shared" si="0"/>
        <v>569.50218577786325</v>
      </c>
      <c r="Y31" s="24">
        <f t="shared" si="3"/>
        <v>91526.21129850579</v>
      </c>
      <c r="Z31" s="24">
        <v>0</v>
      </c>
      <c r="AA31" s="66">
        <v>312</v>
      </c>
      <c r="AB31" s="24">
        <f>((Y31/AA31)*12)</f>
        <v>3520.2388960963763</v>
      </c>
      <c r="AD31" s="231"/>
      <c r="AE31" s="231"/>
    </row>
    <row r="32" spans="1:32" ht="18.75" customHeight="1" x14ac:dyDescent="0.25">
      <c r="A32" s="59" t="s">
        <v>27</v>
      </c>
      <c r="B32" s="60" t="s">
        <v>45</v>
      </c>
      <c r="C32" s="24">
        <v>354877.88</v>
      </c>
      <c r="D32" s="24">
        <v>0</v>
      </c>
      <c r="E32" s="62">
        <v>480</v>
      </c>
      <c r="F32" s="24">
        <f t="shared" si="5"/>
        <v>739.32891666666671</v>
      </c>
      <c r="G32" s="64">
        <v>16153.23</v>
      </c>
      <c r="H32" s="65">
        <f t="shared" si="16"/>
        <v>5.6254476030681861E-3</v>
      </c>
      <c r="I32" s="63">
        <f t="shared" si="17"/>
        <v>9165.2989712968283</v>
      </c>
      <c r="J32" s="63">
        <f t="shared" si="18"/>
        <v>364043.17897129682</v>
      </c>
      <c r="K32" s="24">
        <f>'[1]PROV.  2014-2015'!X23</f>
        <v>0</v>
      </c>
      <c r="L32" s="66">
        <v>458</v>
      </c>
      <c r="M32" s="63">
        <f t="shared" si="19"/>
        <v>759.58504142204549</v>
      </c>
      <c r="N32" s="64">
        <f t="shared" si="1"/>
        <v>25268.250497064546</v>
      </c>
      <c r="O32" s="60"/>
      <c r="P32" s="24"/>
      <c r="Q32" s="24"/>
      <c r="R32" s="66"/>
      <c r="S32" s="24"/>
      <c r="T32" s="64"/>
      <c r="U32" s="60"/>
      <c r="V32" s="24"/>
      <c r="W32" s="67">
        <f t="shared" si="2"/>
        <v>0</v>
      </c>
      <c r="X32" s="24">
        <f t="shared" si="0"/>
        <v>0</v>
      </c>
      <c r="Y32" s="24"/>
      <c r="Z32" s="24"/>
      <c r="AA32" s="66"/>
      <c r="AB32" s="24"/>
      <c r="AD32" s="231"/>
      <c r="AE32" s="231"/>
    </row>
    <row r="33" spans="1:31" ht="18.75" customHeight="1" x14ac:dyDescent="0.25">
      <c r="A33" s="59" t="s">
        <v>27</v>
      </c>
      <c r="B33" s="60" t="s">
        <v>46</v>
      </c>
      <c r="C33" s="24">
        <v>715247.08</v>
      </c>
      <c r="D33" s="24">
        <v>0</v>
      </c>
      <c r="E33" s="62">
        <v>480</v>
      </c>
      <c r="F33" s="24">
        <f t="shared" si="5"/>
        <v>1490.0980833333333</v>
      </c>
      <c r="G33" s="64">
        <v>32556.400000000001</v>
      </c>
      <c r="H33" s="65">
        <f t="shared" si="16"/>
        <v>1.1337942426243976E-2</v>
      </c>
      <c r="I33" s="63">
        <f t="shared" si="17"/>
        <v>18472.420221139335</v>
      </c>
      <c r="J33" s="63">
        <f t="shared" si="18"/>
        <v>733719.50022113929</v>
      </c>
      <c r="K33" s="24">
        <f>'[1]PROV.  2014-2015'!X24</f>
        <v>0</v>
      </c>
      <c r="L33" s="66">
        <v>458</v>
      </c>
      <c r="M33" s="63">
        <f t="shared" si="19"/>
        <v>1530.9237996094744</v>
      </c>
      <c r="N33" s="64">
        <f t="shared" si="1"/>
        <v>50927.485595313694</v>
      </c>
      <c r="O33" s="60" t="s">
        <v>46</v>
      </c>
      <c r="P33" s="24">
        <f>J33</f>
        <v>733719.50022113929</v>
      </c>
      <c r="Q33" s="24">
        <v>0</v>
      </c>
      <c r="R33" s="66">
        <f t="shared" ref="R33:R90" si="20">L33-12</f>
        <v>446</v>
      </c>
      <c r="S33" s="24">
        <f t="shared" ref="S33:S93" si="21">(P33-Q33-N33)/R33</f>
        <v>1530.9237996094744</v>
      </c>
      <c r="T33" s="64">
        <f t="shared" ref="T33:T93" si="22">N33+(S33*12)</f>
        <v>69298.571190627379</v>
      </c>
      <c r="U33" s="60" t="s">
        <v>46</v>
      </c>
      <c r="V33" s="24">
        <v>518188.71279761958</v>
      </c>
      <c r="W33" s="67">
        <f t="shared" si="2"/>
        <v>9.2952978292739699E-3</v>
      </c>
      <c r="X33" s="24">
        <f t="shared" si="0"/>
        <v>3244.5061773059019</v>
      </c>
      <c r="Y33" s="24">
        <f t="shared" ref="Y33:Y64" si="23">V33+X33</f>
        <v>521433.21897492546</v>
      </c>
      <c r="Z33" s="24">
        <v>0</v>
      </c>
      <c r="AA33" s="66">
        <v>204</v>
      </c>
      <c r="AB33" s="24">
        <f t="shared" ref="AB33:AB64" si="24">((Y33/AA33)*12)</f>
        <v>30672.542292642676</v>
      </c>
      <c r="AD33" s="231"/>
      <c r="AE33" s="231"/>
    </row>
    <row r="34" spans="1:31" ht="18.75" customHeight="1" x14ac:dyDescent="0.25">
      <c r="A34" s="59" t="s">
        <v>27</v>
      </c>
      <c r="B34" s="60" t="s">
        <v>47</v>
      </c>
      <c r="C34" s="24">
        <v>16477.259999999998</v>
      </c>
      <c r="D34" s="24">
        <v>164.77</v>
      </c>
      <c r="E34" s="62">
        <v>480</v>
      </c>
      <c r="F34" s="24">
        <f t="shared" si="5"/>
        <v>33.984354166666662</v>
      </c>
      <c r="G34" s="64">
        <v>742.5</v>
      </c>
      <c r="H34" s="65">
        <f t="shared" si="16"/>
        <v>2.6119397121097341E-4</v>
      </c>
      <c r="I34" s="63">
        <f t="shared" si="17"/>
        <v>425.55206350925658</v>
      </c>
      <c r="J34" s="63">
        <f t="shared" si="18"/>
        <v>16902.812063509256</v>
      </c>
      <c r="K34" s="24">
        <f t="shared" ref="K34:K42" si="25">J34*1%</f>
        <v>169.02812063509256</v>
      </c>
      <c r="L34" s="66">
        <v>458</v>
      </c>
      <c r="M34" s="63">
        <f t="shared" si="19"/>
        <v>34.915467124179401</v>
      </c>
      <c r="N34" s="64">
        <f t="shared" si="1"/>
        <v>1161.4856054901529</v>
      </c>
      <c r="O34" s="60" t="s">
        <v>47</v>
      </c>
      <c r="P34" s="24">
        <f t="shared" ref="P34:P56" si="26">J34</f>
        <v>16902.812063509256</v>
      </c>
      <c r="Q34" s="24">
        <f t="shared" ref="Q34:Q42" si="27">P34*1%</f>
        <v>169.02812063509256</v>
      </c>
      <c r="R34" s="66">
        <f t="shared" si="20"/>
        <v>446</v>
      </c>
      <c r="S34" s="24">
        <f t="shared" si="21"/>
        <v>34.915467124179393</v>
      </c>
      <c r="T34" s="64">
        <f t="shared" si="22"/>
        <v>1580.4712109803056</v>
      </c>
      <c r="U34" s="60" t="s">
        <v>47</v>
      </c>
      <c r="V34" s="24">
        <v>79011.755218525839</v>
      </c>
      <c r="W34" s="67">
        <f t="shared" si="2"/>
        <v>1.41731724105833E-3</v>
      </c>
      <c r="X34" s="24">
        <f t="shared" si="0"/>
        <v>494.71191007282499</v>
      </c>
      <c r="Y34" s="24">
        <f t="shared" si="23"/>
        <v>79506.46712859867</v>
      </c>
      <c r="Z34" s="24">
        <v>0</v>
      </c>
      <c r="AA34" s="66">
        <v>60</v>
      </c>
      <c r="AB34" s="24">
        <f t="shared" si="24"/>
        <v>15901.293425719734</v>
      </c>
      <c r="AD34" s="231"/>
      <c r="AE34" s="231"/>
    </row>
    <row r="35" spans="1:31" ht="18.75" customHeight="1" x14ac:dyDescent="0.25">
      <c r="A35" s="59" t="s">
        <v>27</v>
      </c>
      <c r="B35" s="60" t="s">
        <v>48</v>
      </c>
      <c r="C35" s="24">
        <v>95888.23</v>
      </c>
      <c r="D35" s="24">
        <v>958.88</v>
      </c>
      <c r="E35" s="62">
        <v>480</v>
      </c>
      <c r="F35" s="24">
        <f t="shared" si="5"/>
        <v>197.76947916666666</v>
      </c>
      <c r="G35" s="64">
        <v>4320.97</v>
      </c>
      <c r="H35" s="65">
        <f t="shared" si="16"/>
        <v>1.5199995379141435E-3</v>
      </c>
      <c r="I35" s="63">
        <f t="shared" si="17"/>
        <v>2476.4696401434585</v>
      </c>
      <c r="J35" s="63">
        <f t="shared" si="18"/>
        <v>98364.699640143459</v>
      </c>
      <c r="K35" s="24">
        <f t="shared" si="25"/>
        <v>983.64699640143465</v>
      </c>
      <c r="L35" s="66">
        <v>458</v>
      </c>
      <c r="M35" s="63">
        <f t="shared" si="19"/>
        <v>203.18795337061576</v>
      </c>
      <c r="N35" s="64">
        <f t="shared" si="1"/>
        <v>6759.2254404473897</v>
      </c>
      <c r="O35" s="60" t="s">
        <v>48</v>
      </c>
      <c r="P35" s="24">
        <f t="shared" si="26"/>
        <v>98364.699640143459</v>
      </c>
      <c r="Q35" s="24">
        <f t="shared" si="27"/>
        <v>983.64699640143465</v>
      </c>
      <c r="R35" s="66">
        <f t="shared" si="20"/>
        <v>446</v>
      </c>
      <c r="S35" s="24">
        <f t="shared" si="21"/>
        <v>203.18795337061576</v>
      </c>
      <c r="T35" s="64">
        <f t="shared" si="22"/>
        <v>9197.4808808947782</v>
      </c>
      <c r="U35" s="60" t="s">
        <v>48</v>
      </c>
      <c r="V35" s="24">
        <v>193.08035714285711</v>
      </c>
      <c r="W35" s="67">
        <f t="shared" si="2"/>
        <v>3.4634861398966523E-6</v>
      </c>
      <c r="X35" s="24">
        <f t="shared" si="0"/>
        <v>1.2089233053424149</v>
      </c>
      <c r="Y35" s="24">
        <f t="shared" si="23"/>
        <v>194.28928044819952</v>
      </c>
      <c r="Z35" s="24">
        <v>0</v>
      </c>
      <c r="AA35" s="66">
        <v>60</v>
      </c>
      <c r="AB35" s="24">
        <f t="shared" si="24"/>
        <v>38.857856089639903</v>
      </c>
      <c r="AD35" s="231"/>
      <c r="AE35" s="231"/>
    </row>
    <row r="36" spans="1:31" ht="18.75" customHeight="1" x14ac:dyDescent="0.25">
      <c r="A36" s="59" t="s">
        <v>27</v>
      </c>
      <c r="B36" s="60" t="s">
        <v>49</v>
      </c>
      <c r="C36" s="24">
        <v>27591.96</v>
      </c>
      <c r="D36" s="24">
        <v>275.92</v>
      </c>
      <c r="E36" s="62">
        <v>480</v>
      </c>
      <c r="F36" s="24">
        <f t="shared" si="5"/>
        <v>56.908416666666668</v>
      </c>
      <c r="G36" s="64">
        <v>1243.3699999999999</v>
      </c>
      <c r="H36" s="65">
        <f t="shared" si="16"/>
        <v>4.3738179805952757E-4</v>
      </c>
      <c r="I36" s="63">
        <f t="shared" si="17"/>
        <v>712.60728508652949</v>
      </c>
      <c r="J36" s="63">
        <f t="shared" si="18"/>
        <v>28304.56728508653</v>
      </c>
      <c r="K36" s="24">
        <f t="shared" si="25"/>
        <v>283.04567285086529</v>
      </c>
      <c r="L36" s="66">
        <v>458</v>
      </c>
      <c r="M36" s="63">
        <f t="shared" si="19"/>
        <v>58.467579939379185</v>
      </c>
      <c r="N36" s="64">
        <f t="shared" si="1"/>
        <v>1944.9809592725501</v>
      </c>
      <c r="O36" s="60" t="s">
        <v>49</v>
      </c>
      <c r="P36" s="24">
        <f t="shared" si="26"/>
        <v>28304.56728508653</v>
      </c>
      <c r="Q36" s="24">
        <f t="shared" si="27"/>
        <v>283.04567285086529</v>
      </c>
      <c r="R36" s="66">
        <f t="shared" si="20"/>
        <v>446</v>
      </c>
      <c r="S36" s="24">
        <f t="shared" si="21"/>
        <v>58.467579939379178</v>
      </c>
      <c r="T36" s="64">
        <f t="shared" si="22"/>
        <v>2646.5919185451003</v>
      </c>
      <c r="U36" s="60" t="s">
        <v>49</v>
      </c>
      <c r="V36" s="24">
        <v>20086.661187214613</v>
      </c>
      <c r="W36" s="67">
        <f t="shared" si="2"/>
        <v>3.6031564084607629E-4</v>
      </c>
      <c r="X36" s="24">
        <f t="shared" si="0"/>
        <v>125.76749491805582</v>
      </c>
      <c r="Y36" s="24">
        <f t="shared" si="23"/>
        <v>20212.428682132668</v>
      </c>
      <c r="Z36" s="24">
        <v>0</v>
      </c>
      <c r="AA36" s="66">
        <v>204</v>
      </c>
      <c r="AB36" s="24">
        <f t="shared" si="24"/>
        <v>1188.9663930666275</v>
      </c>
      <c r="AD36" s="231"/>
      <c r="AE36" s="231"/>
    </row>
    <row r="37" spans="1:31" ht="18.75" customHeight="1" x14ac:dyDescent="0.25">
      <c r="A37" s="59" t="s">
        <v>27</v>
      </c>
      <c r="B37" s="60" t="s">
        <v>49</v>
      </c>
      <c r="C37" s="24">
        <v>27591.96</v>
      </c>
      <c r="D37" s="24">
        <v>275.92</v>
      </c>
      <c r="E37" s="62">
        <v>480</v>
      </c>
      <c r="F37" s="24">
        <f t="shared" si="5"/>
        <v>56.908416666666668</v>
      </c>
      <c r="G37" s="64">
        <v>1243.3699999999999</v>
      </c>
      <c r="H37" s="65">
        <f t="shared" si="16"/>
        <v>4.3738179805952757E-4</v>
      </c>
      <c r="I37" s="63">
        <f t="shared" si="17"/>
        <v>712.60728508652949</v>
      </c>
      <c r="J37" s="63">
        <f t="shared" si="18"/>
        <v>28304.56728508653</v>
      </c>
      <c r="K37" s="24">
        <f t="shared" si="25"/>
        <v>283.04567285086529</v>
      </c>
      <c r="L37" s="66">
        <v>458</v>
      </c>
      <c r="M37" s="63">
        <f t="shared" si="19"/>
        <v>58.467579939379185</v>
      </c>
      <c r="N37" s="64">
        <f t="shared" si="1"/>
        <v>1944.9809592725501</v>
      </c>
      <c r="O37" s="60" t="s">
        <v>49</v>
      </c>
      <c r="P37" s="24">
        <f t="shared" si="26"/>
        <v>28304.56728508653</v>
      </c>
      <c r="Q37" s="24">
        <f t="shared" si="27"/>
        <v>283.04567285086529</v>
      </c>
      <c r="R37" s="66">
        <f t="shared" si="20"/>
        <v>446</v>
      </c>
      <c r="S37" s="24">
        <f t="shared" si="21"/>
        <v>58.467579939379178</v>
      </c>
      <c r="T37" s="64">
        <f t="shared" si="22"/>
        <v>2646.5919185451003</v>
      </c>
      <c r="U37" s="60" t="s">
        <v>49</v>
      </c>
      <c r="V37" s="24">
        <v>20248.071857469018</v>
      </c>
      <c r="W37" s="67">
        <f t="shared" si="2"/>
        <v>3.6321103438858947E-4</v>
      </c>
      <c r="X37" s="24">
        <f t="shared" si="0"/>
        <v>126.77812657364736</v>
      </c>
      <c r="Y37" s="24">
        <f t="shared" si="23"/>
        <v>20374.849984042667</v>
      </c>
      <c r="Z37" s="24">
        <v>0</v>
      </c>
      <c r="AA37" s="66">
        <v>204</v>
      </c>
      <c r="AB37" s="24">
        <f t="shared" si="24"/>
        <v>1198.5205872966276</v>
      </c>
      <c r="AD37" s="231"/>
      <c r="AE37" s="231"/>
    </row>
    <row r="38" spans="1:31" ht="18.75" customHeight="1" x14ac:dyDescent="0.25">
      <c r="A38" s="59" t="s">
        <v>27</v>
      </c>
      <c r="B38" s="60" t="s">
        <v>50</v>
      </c>
      <c r="C38" s="24">
        <v>15347.42</v>
      </c>
      <c r="D38" s="24">
        <v>153.47</v>
      </c>
      <c r="E38" s="62">
        <v>480</v>
      </c>
      <c r="F38" s="24">
        <f t="shared" si="5"/>
        <v>31.654062500000002</v>
      </c>
      <c r="G38" s="64">
        <v>691.59</v>
      </c>
      <c r="H38" s="65">
        <f t="shared" si="16"/>
        <v>2.4328399124870994E-4</v>
      </c>
      <c r="I38" s="63">
        <f t="shared" si="17"/>
        <v>396.3721061962508</v>
      </c>
      <c r="J38" s="63">
        <f t="shared" si="18"/>
        <v>15743.792106196252</v>
      </c>
      <c r="K38" s="24">
        <f t="shared" si="25"/>
        <v>157.43792106196253</v>
      </c>
      <c r="L38" s="66">
        <v>458</v>
      </c>
      <c r="M38" s="63">
        <f t="shared" si="19"/>
        <v>32.521319181515913</v>
      </c>
      <c r="N38" s="64">
        <f t="shared" si="1"/>
        <v>1081.8458301781911</v>
      </c>
      <c r="O38" s="60" t="s">
        <v>50</v>
      </c>
      <c r="P38" s="24">
        <f t="shared" si="26"/>
        <v>15743.792106196252</v>
      </c>
      <c r="Q38" s="24">
        <f t="shared" si="27"/>
        <v>157.43792106196253</v>
      </c>
      <c r="R38" s="66">
        <f t="shared" si="20"/>
        <v>446</v>
      </c>
      <c r="S38" s="24">
        <f t="shared" si="21"/>
        <v>32.521319181515913</v>
      </c>
      <c r="T38" s="64">
        <f t="shared" si="22"/>
        <v>1472.1016603563821</v>
      </c>
      <c r="U38" s="60" t="s">
        <v>50</v>
      </c>
      <c r="V38" s="24">
        <v>20248.071857469018</v>
      </c>
      <c r="W38" s="67">
        <f t="shared" si="2"/>
        <v>3.6321103438858947E-4</v>
      </c>
      <c r="X38" s="24">
        <f t="shared" si="0"/>
        <v>126.77812657364736</v>
      </c>
      <c r="Y38" s="24">
        <f t="shared" si="23"/>
        <v>20374.849984042667</v>
      </c>
      <c r="Z38" s="24">
        <v>0</v>
      </c>
      <c r="AA38" s="66">
        <v>204</v>
      </c>
      <c r="AB38" s="24">
        <f t="shared" si="24"/>
        <v>1198.5205872966276</v>
      </c>
      <c r="AD38" s="231"/>
      <c r="AE38" s="231"/>
    </row>
    <row r="39" spans="1:31" ht="18.75" customHeight="1" x14ac:dyDescent="0.25">
      <c r="A39" s="59" t="s">
        <v>27</v>
      </c>
      <c r="B39" s="60" t="s">
        <v>51</v>
      </c>
      <c r="C39" s="24">
        <v>10131.120000000001</v>
      </c>
      <c r="D39" s="24">
        <v>101.31</v>
      </c>
      <c r="E39" s="62">
        <v>480</v>
      </c>
      <c r="F39" s="24">
        <f t="shared" si="5"/>
        <v>20.895437500000003</v>
      </c>
      <c r="G39" s="64">
        <v>456.54</v>
      </c>
      <c r="H39" s="65">
        <f t="shared" si="16"/>
        <v>1.6059632885655247E-4</v>
      </c>
      <c r="I39" s="63">
        <f t="shared" si="17"/>
        <v>261.65266686693667</v>
      </c>
      <c r="J39" s="63">
        <f t="shared" si="18"/>
        <v>10392.772666866938</v>
      </c>
      <c r="K39" s="24">
        <f t="shared" si="25"/>
        <v>103.92772666866938</v>
      </c>
      <c r="L39" s="66">
        <v>458</v>
      </c>
      <c r="M39" s="63">
        <f t="shared" si="19"/>
        <v>21.467914716590105</v>
      </c>
      <c r="N39" s="64">
        <f t="shared" si="1"/>
        <v>714.15497659908124</v>
      </c>
      <c r="O39" s="60" t="s">
        <v>51</v>
      </c>
      <c r="P39" s="24">
        <f t="shared" si="26"/>
        <v>10392.772666866938</v>
      </c>
      <c r="Q39" s="24">
        <f t="shared" si="27"/>
        <v>103.92772666866938</v>
      </c>
      <c r="R39" s="66">
        <f t="shared" si="20"/>
        <v>446</v>
      </c>
      <c r="S39" s="24">
        <f t="shared" si="21"/>
        <v>21.467914716590105</v>
      </c>
      <c r="T39" s="64">
        <f t="shared" si="22"/>
        <v>971.76995319816251</v>
      </c>
      <c r="U39" s="60" t="s">
        <v>51</v>
      </c>
      <c r="V39" s="24">
        <v>7389.0217938682317</v>
      </c>
      <c r="W39" s="67">
        <f t="shared" si="2"/>
        <v>1.3254468216837806E-4</v>
      </c>
      <c r="X39" s="24">
        <f t="shared" si="0"/>
        <v>46.264471344856247</v>
      </c>
      <c r="Y39" s="24">
        <f t="shared" si="23"/>
        <v>7435.286265213088</v>
      </c>
      <c r="Z39" s="24">
        <v>0</v>
      </c>
      <c r="AA39" s="66">
        <v>204</v>
      </c>
      <c r="AB39" s="24">
        <f t="shared" si="24"/>
        <v>437.36978030665222</v>
      </c>
      <c r="AD39" s="231"/>
      <c r="AE39" s="231"/>
    </row>
    <row r="40" spans="1:31" ht="18.75" customHeight="1" x14ac:dyDescent="0.25">
      <c r="A40" s="59" t="s">
        <v>27</v>
      </c>
      <c r="B40" s="60" t="s">
        <v>51</v>
      </c>
      <c r="C40" s="24">
        <v>10131.120000000001</v>
      </c>
      <c r="D40" s="24">
        <v>101.31</v>
      </c>
      <c r="E40" s="62">
        <v>480</v>
      </c>
      <c r="F40" s="24">
        <f t="shared" si="5"/>
        <v>20.895437500000003</v>
      </c>
      <c r="G40" s="64">
        <v>456.54</v>
      </c>
      <c r="H40" s="65">
        <f t="shared" si="16"/>
        <v>1.6059632885655247E-4</v>
      </c>
      <c r="I40" s="63">
        <f t="shared" si="17"/>
        <v>261.65266686693667</v>
      </c>
      <c r="J40" s="63">
        <f t="shared" si="18"/>
        <v>10392.772666866938</v>
      </c>
      <c r="K40" s="24">
        <f t="shared" si="25"/>
        <v>103.92772666866938</v>
      </c>
      <c r="L40" s="66">
        <v>458</v>
      </c>
      <c r="M40" s="63">
        <f t="shared" si="19"/>
        <v>21.467914716590105</v>
      </c>
      <c r="N40" s="64">
        <f t="shared" si="1"/>
        <v>714.15497659908124</v>
      </c>
      <c r="O40" s="60" t="s">
        <v>51</v>
      </c>
      <c r="P40" s="24">
        <f t="shared" si="26"/>
        <v>10392.772666866938</v>
      </c>
      <c r="Q40" s="24">
        <f t="shared" si="27"/>
        <v>103.92772666866938</v>
      </c>
      <c r="R40" s="66">
        <f t="shared" si="20"/>
        <v>446</v>
      </c>
      <c r="S40" s="24">
        <f t="shared" si="21"/>
        <v>21.467914716590105</v>
      </c>
      <c r="T40" s="64">
        <f t="shared" si="22"/>
        <v>971.76995319816251</v>
      </c>
      <c r="U40" s="60" t="s">
        <v>51</v>
      </c>
      <c r="V40" s="24">
        <v>7389.0217938682317</v>
      </c>
      <c r="W40" s="67">
        <f t="shared" si="2"/>
        <v>1.3254468216837806E-4</v>
      </c>
      <c r="X40" s="24">
        <f t="shared" si="0"/>
        <v>46.264471344856247</v>
      </c>
      <c r="Y40" s="24">
        <f t="shared" si="23"/>
        <v>7435.286265213088</v>
      </c>
      <c r="Z40" s="24">
        <v>0</v>
      </c>
      <c r="AA40" s="66">
        <v>204</v>
      </c>
      <c r="AB40" s="24">
        <f t="shared" si="24"/>
        <v>437.36978030665222</v>
      </c>
      <c r="AD40" s="231"/>
      <c r="AE40" s="231"/>
    </row>
    <row r="41" spans="1:31" ht="18.75" customHeight="1" x14ac:dyDescent="0.25">
      <c r="A41" s="59" t="s">
        <v>27</v>
      </c>
      <c r="B41" s="60" t="s">
        <v>51</v>
      </c>
      <c r="C41" s="24">
        <v>10131.120000000001</v>
      </c>
      <c r="D41" s="24">
        <v>101.31</v>
      </c>
      <c r="E41" s="62">
        <v>480</v>
      </c>
      <c r="F41" s="24">
        <f t="shared" si="5"/>
        <v>20.895437500000003</v>
      </c>
      <c r="G41" s="64">
        <v>456.54</v>
      </c>
      <c r="H41" s="65">
        <f t="shared" si="16"/>
        <v>1.6059632885655247E-4</v>
      </c>
      <c r="I41" s="63">
        <f t="shared" si="17"/>
        <v>261.65266686693667</v>
      </c>
      <c r="J41" s="63">
        <f t="shared" si="18"/>
        <v>10392.772666866938</v>
      </c>
      <c r="K41" s="24">
        <f t="shared" si="25"/>
        <v>103.92772666866938</v>
      </c>
      <c r="L41" s="66">
        <v>458</v>
      </c>
      <c r="M41" s="63">
        <f t="shared" si="19"/>
        <v>21.467914716590105</v>
      </c>
      <c r="N41" s="64">
        <f t="shared" si="1"/>
        <v>714.15497659908124</v>
      </c>
      <c r="O41" s="60" t="s">
        <v>51</v>
      </c>
      <c r="P41" s="24">
        <f t="shared" si="26"/>
        <v>10392.772666866938</v>
      </c>
      <c r="Q41" s="24">
        <f t="shared" si="27"/>
        <v>103.92772666866938</v>
      </c>
      <c r="R41" s="66">
        <f t="shared" si="20"/>
        <v>446</v>
      </c>
      <c r="S41" s="24">
        <f t="shared" si="21"/>
        <v>21.467914716590105</v>
      </c>
      <c r="T41" s="64">
        <f t="shared" si="22"/>
        <v>971.76995319816251</v>
      </c>
      <c r="U41" s="60" t="s">
        <v>51</v>
      </c>
      <c r="V41" s="24">
        <v>7389.0217938682317</v>
      </c>
      <c r="W41" s="67">
        <f t="shared" si="2"/>
        <v>1.3254468216837806E-4</v>
      </c>
      <c r="X41" s="24">
        <f t="shared" si="0"/>
        <v>46.264471344856247</v>
      </c>
      <c r="Y41" s="24">
        <f t="shared" si="23"/>
        <v>7435.286265213088</v>
      </c>
      <c r="Z41" s="24">
        <v>0</v>
      </c>
      <c r="AA41" s="66">
        <v>204</v>
      </c>
      <c r="AB41" s="24">
        <f t="shared" si="24"/>
        <v>437.36978030665222</v>
      </c>
      <c r="AD41" s="231"/>
      <c r="AE41" s="231"/>
    </row>
    <row r="42" spans="1:31" ht="18.75" customHeight="1" x14ac:dyDescent="0.25">
      <c r="A42" s="59" t="s">
        <v>27</v>
      </c>
      <c r="B42" s="60" t="s">
        <v>51</v>
      </c>
      <c r="C42" s="24">
        <v>10131.120000000001</v>
      </c>
      <c r="D42" s="24">
        <v>101.31</v>
      </c>
      <c r="E42" s="62">
        <v>480</v>
      </c>
      <c r="F42" s="24">
        <f t="shared" si="5"/>
        <v>20.895437500000003</v>
      </c>
      <c r="G42" s="64">
        <v>456.54</v>
      </c>
      <c r="H42" s="65">
        <f t="shared" si="16"/>
        <v>1.6059632885655247E-4</v>
      </c>
      <c r="I42" s="63">
        <f t="shared" si="17"/>
        <v>261.65266686693667</v>
      </c>
      <c r="J42" s="63">
        <f t="shared" si="18"/>
        <v>10392.772666866938</v>
      </c>
      <c r="K42" s="24">
        <f t="shared" si="25"/>
        <v>103.92772666866938</v>
      </c>
      <c r="L42" s="66">
        <v>458</v>
      </c>
      <c r="M42" s="63">
        <f t="shared" si="19"/>
        <v>21.467914716590105</v>
      </c>
      <c r="N42" s="64">
        <f t="shared" si="1"/>
        <v>714.15497659908124</v>
      </c>
      <c r="O42" s="60" t="s">
        <v>51</v>
      </c>
      <c r="P42" s="24">
        <f t="shared" si="26"/>
        <v>10392.772666866938</v>
      </c>
      <c r="Q42" s="24">
        <f t="shared" si="27"/>
        <v>103.92772666866938</v>
      </c>
      <c r="R42" s="66">
        <f t="shared" si="20"/>
        <v>446</v>
      </c>
      <c r="S42" s="24">
        <f t="shared" si="21"/>
        <v>21.467914716590105</v>
      </c>
      <c r="T42" s="64">
        <f t="shared" si="22"/>
        <v>971.76995319816251</v>
      </c>
      <c r="U42" s="60" t="s">
        <v>51</v>
      </c>
      <c r="V42" s="24">
        <v>7389.0217938682317</v>
      </c>
      <c r="W42" s="67">
        <f t="shared" si="2"/>
        <v>1.3254468216837806E-4</v>
      </c>
      <c r="X42" s="24">
        <f t="shared" si="0"/>
        <v>46.264471344856247</v>
      </c>
      <c r="Y42" s="24">
        <f t="shared" si="23"/>
        <v>7435.286265213088</v>
      </c>
      <c r="Z42" s="24">
        <v>0</v>
      </c>
      <c r="AA42" s="66">
        <v>204</v>
      </c>
      <c r="AB42" s="24">
        <f t="shared" si="24"/>
        <v>437.36978030665222</v>
      </c>
      <c r="AD42" s="231"/>
      <c r="AE42" s="231"/>
    </row>
    <row r="43" spans="1:31" ht="18.75" customHeight="1" x14ac:dyDescent="0.25">
      <c r="A43" s="59" t="s">
        <v>27</v>
      </c>
      <c r="B43" s="60" t="s">
        <v>52</v>
      </c>
      <c r="C43" s="24">
        <v>2869136.66</v>
      </c>
      <c r="D43" s="24">
        <v>0</v>
      </c>
      <c r="E43" s="62">
        <v>480</v>
      </c>
      <c r="F43" s="24">
        <f t="shared" si="5"/>
        <v>5977.3680416666666</v>
      </c>
      <c r="G43" s="64">
        <v>130596.53</v>
      </c>
      <c r="H43" s="65">
        <f t="shared" si="16"/>
        <v>4.5480935432977848E-2</v>
      </c>
      <c r="I43" s="63">
        <f t="shared" si="17"/>
        <v>74100.125030075171</v>
      </c>
      <c r="J43" s="63">
        <f t="shared" si="18"/>
        <v>2943236.7850300753</v>
      </c>
      <c r="K43" s="24">
        <f>'[1]PROV.  2014-2015'!X34</f>
        <v>0</v>
      </c>
      <c r="L43" s="66">
        <v>458</v>
      </c>
      <c r="M43" s="63">
        <f t="shared" si="19"/>
        <v>6141.1359280132656</v>
      </c>
      <c r="N43" s="64">
        <f t="shared" si="1"/>
        <v>204290.16113615918</v>
      </c>
      <c r="O43" s="60" t="s">
        <v>52</v>
      </c>
      <c r="P43" s="24">
        <f t="shared" si="26"/>
        <v>2943236.7850300753</v>
      </c>
      <c r="Q43" s="24">
        <f>'[1]diciembre 2015 OCAÑA'!D33</f>
        <v>0</v>
      </c>
      <c r="R43" s="66">
        <f t="shared" si="20"/>
        <v>446</v>
      </c>
      <c r="S43" s="24">
        <f t="shared" si="21"/>
        <v>6141.1359280132647</v>
      </c>
      <c r="T43" s="64">
        <f t="shared" si="22"/>
        <v>277983.79227231839</v>
      </c>
      <c r="U43" s="60" t="s">
        <v>52</v>
      </c>
      <c r="V43" s="24">
        <v>1604295.5572936621</v>
      </c>
      <c r="W43" s="67">
        <f t="shared" si="2"/>
        <v>2.8777942558254336E-2</v>
      </c>
      <c r="X43" s="24">
        <f t="shared" si="0"/>
        <v>10044.886577636802</v>
      </c>
      <c r="Y43" s="24">
        <f t="shared" si="23"/>
        <v>1614340.4438712988</v>
      </c>
      <c r="Z43" s="24">
        <v>0</v>
      </c>
      <c r="AA43" s="66">
        <v>240</v>
      </c>
      <c r="AB43" s="24">
        <f t="shared" si="24"/>
        <v>80717.022193564932</v>
      </c>
      <c r="AD43" s="231"/>
      <c r="AE43" s="231"/>
    </row>
    <row r="44" spans="1:31" ht="18.75" customHeight="1" x14ac:dyDescent="0.25">
      <c r="A44" s="59" t="s">
        <v>27</v>
      </c>
      <c r="B44" s="60" t="s">
        <v>53</v>
      </c>
      <c r="C44" s="24">
        <v>438825.02</v>
      </c>
      <c r="D44" s="24">
        <v>0</v>
      </c>
      <c r="E44" s="62">
        <v>480</v>
      </c>
      <c r="F44" s="24">
        <f t="shared" si="5"/>
        <v>914.21879166666668</v>
      </c>
      <c r="G44" s="64">
        <v>19974.310000000001</v>
      </c>
      <c r="H44" s="65">
        <f t="shared" si="16"/>
        <v>6.9561595581143255E-3</v>
      </c>
      <c r="I44" s="63">
        <f t="shared" si="17"/>
        <v>11333.370522798743</v>
      </c>
      <c r="J44" s="63">
        <f t="shared" si="18"/>
        <v>450158.39052279876</v>
      </c>
      <c r="K44" s="24">
        <f>'[1]PROV.  2014-2015'!X35</f>
        <v>0</v>
      </c>
      <c r="L44" s="66">
        <v>458</v>
      </c>
      <c r="M44" s="63">
        <f t="shared" si="19"/>
        <v>939.26655135982264</v>
      </c>
      <c r="N44" s="64">
        <f t="shared" si="1"/>
        <v>31245.508616317871</v>
      </c>
      <c r="O44" s="60" t="s">
        <v>53</v>
      </c>
      <c r="P44" s="24">
        <f t="shared" si="26"/>
        <v>450158.39052279876</v>
      </c>
      <c r="Q44" s="24">
        <v>0</v>
      </c>
      <c r="R44" s="66">
        <f t="shared" si="20"/>
        <v>446</v>
      </c>
      <c r="S44" s="24">
        <f t="shared" si="21"/>
        <v>939.26655135982264</v>
      </c>
      <c r="T44" s="64">
        <f t="shared" si="22"/>
        <v>42516.707232635745</v>
      </c>
      <c r="U44" s="60" t="s">
        <v>53</v>
      </c>
      <c r="V44" s="24">
        <v>22544.927404238835</v>
      </c>
      <c r="W44" s="67">
        <f t="shared" si="2"/>
        <v>4.0441215639447082E-4</v>
      </c>
      <c r="X44" s="24">
        <f t="shared" si="0"/>
        <v>141.15930050860425</v>
      </c>
      <c r="Y44" s="24">
        <f t="shared" si="23"/>
        <v>22686.086704747438</v>
      </c>
      <c r="Z44" s="24">
        <v>0</v>
      </c>
      <c r="AA44" s="66">
        <v>672</v>
      </c>
      <c r="AB44" s="24">
        <f t="shared" si="24"/>
        <v>405.10869115620426</v>
      </c>
      <c r="AD44" s="231"/>
      <c r="AE44" s="231"/>
    </row>
    <row r="45" spans="1:31" ht="18.75" customHeight="1" x14ac:dyDescent="0.25">
      <c r="A45" s="59" t="s">
        <v>27</v>
      </c>
      <c r="B45" s="60" t="s">
        <v>54</v>
      </c>
      <c r="C45" s="24">
        <v>16151.48</v>
      </c>
      <c r="D45" s="24">
        <v>161.51</v>
      </c>
      <c r="E45" s="62">
        <v>480</v>
      </c>
      <c r="F45" s="24">
        <f t="shared" si="5"/>
        <v>33.312437500000001</v>
      </c>
      <c r="G45" s="64">
        <v>727.83</v>
      </c>
      <c r="H45" s="65">
        <f t="shared" si="16"/>
        <v>2.5602977692496285E-4</v>
      </c>
      <c r="I45" s="63">
        <f t="shared" si="17"/>
        <v>417.1382646585954</v>
      </c>
      <c r="J45" s="63">
        <f t="shared" si="18"/>
        <v>16568.618264658595</v>
      </c>
      <c r="K45" s="24">
        <f t="shared" ref="K45:K51" si="28">J45*1%</f>
        <v>165.68618264658596</v>
      </c>
      <c r="L45" s="66">
        <v>458</v>
      </c>
      <c r="M45" s="63">
        <f t="shared" si="19"/>
        <v>34.225113716183422</v>
      </c>
      <c r="N45" s="64">
        <f t="shared" si="1"/>
        <v>1138.531364594201</v>
      </c>
      <c r="O45" s="60" t="s">
        <v>54</v>
      </c>
      <c r="P45" s="24">
        <f t="shared" si="26"/>
        <v>16568.618264658595</v>
      </c>
      <c r="Q45" s="24">
        <f t="shared" ref="Q45:Q51" si="29">P45*1%</f>
        <v>165.68618264658596</v>
      </c>
      <c r="R45" s="66">
        <f t="shared" si="20"/>
        <v>446</v>
      </c>
      <c r="S45" s="24">
        <f t="shared" si="21"/>
        <v>34.225113716183422</v>
      </c>
      <c r="T45" s="64">
        <f t="shared" si="22"/>
        <v>1549.2327291884021</v>
      </c>
      <c r="U45" s="60" t="s">
        <v>54</v>
      </c>
      <c r="V45" s="24">
        <v>11685.704696912375</v>
      </c>
      <c r="W45" s="67">
        <f t="shared" si="2"/>
        <v>2.0961881804856867E-4</v>
      </c>
      <c r="X45" s="24">
        <f t="shared" si="0"/>
        <v>73.167053119723917</v>
      </c>
      <c r="Y45" s="24">
        <f t="shared" si="23"/>
        <v>11758.871750032098</v>
      </c>
      <c r="Z45" s="24">
        <v>0</v>
      </c>
      <c r="AA45" s="66">
        <v>144</v>
      </c>
      <c r="AB45" s="24">
        <f t="shared" si="24"/>
        <v>979.90597916934155</v>
      </c>
      <c r="AD45" s="231"/>
      <c r="AE45" s="231"/>
    </row>
    <row r="46" spans="1:31" ht="18.75" customHeight="1" x14ac:dyDescent="0.25">
      <c r="A46" s="59" t="s">
        <v>27</v>
      </c>
      <c r="B46" s="60" t="s">
        <v>54</v>
      </c>
      <c r="C46" s="24">
        <v>16151.48</v>
      </c>
      <c r="D46" s="24">
        <v>161.51</v>
      </c>
      <c r="E46" s="62">
        <v>480</v>
      </c>
      <c r="F46" s="24">
        <f t="shared" si="5"/>
        <v>33.312437500000001</v>
      </c>
      <c r="G46" s="64">
        <v>727.83</v>
      </c>
      <c r="H46" s="65">
        <f t="shared" si="16"/>
        <v>2.5602977692496285E-4</v>
      </c>
      <c r="I46" s="63">
        <f t="shared" si="17"/>
        <v>417.1382646585954</v>
      </c>
      <c r="J46" s="63">
        <f t="shared" si="18"/>
        <v>16568.618264658595</v>
      </c>
      <c r="K46" s="24">
        <f t="shared" si="28"/>
        <v>165.68618264658596</v>
      </c>
      <c r="L46" s="66">
        <v>458</v>
      </c>
      <c r="M46" s="63">
        <f t="shared" si="19"/>
        <v>34.225113716183422</v>
      </c>
      <c r="N46" s="64">
        <f t="shared" si="1"/>
        <v>1138.531364594201</v>
      </c>
      <c r="O46" s="60" t="s">
        <v>54</v>
      </c>
      <c r="P46" s="24">
        <f t="shared" si="26"/>
        <v>16568.618264658595</v>
      </c>
      <c r="Q46" s="24">
        <f t="shared" si="29"/>
        <v>165.68618264658596</v>
      </c>
      <c r="R46" s="66">
        <f t="shared" si="20"/>
        <v>446</v>
      </c>
      <c r="S46" s="24">
        <f t="shared" si="21"/>
        <v>34.225113716183422</v>
      </c>
      <c r="T46" s="64">
        <f t="shared" si="22"/>
        <v>1549.2327291884021</v>
      </c>
      <c r="U46" s="60" t="s">
        <v>54</v>
      </c>
      <c r="V46" s="24">
        <v>11685.704696912375</v>
      </c>
      <c r="W46" s="67">
        <f t="shared" si="2"/>
        <v>2.0961881804856867E-4</v>
      </c>
      <c r="X46" s="24">
        <f t="shared" si="0"/>
        <v>73.167053119723917</v>
      </c>
      <c r="Y46" s="24">
        <f t="shared" si="23"/>
        <v>11758.871750032098</v>
      </c>
      <c r="Z46" s="24">
        <v>0</v>
      </c>
      <c r="AA46" s="66">
        <v>144</v>
      </c>
      <c r="AB46" s="24">
        <f t="shared" si="24"/>
        <v>979.90597916934155</v>
      </c>
      <c r="AD46" s="231"/>
      <c r="AE46" s="231"/>
    </row>
    <row r="47" spans="1:31" ht="18.75" customHeight="1" x14ac:dyDescent="0.25">
      <c r="A47" s="59" t="s">
        <v>27</v>
      </c>
      <c r="B47" s="60" t="s">
        <v>55</v>
      </c>
      <c r="C47" s="24">
        <v>2153.5300000000002</v>
      </c>
      <c r="D47" s="24">
        <v>21.54</v>
      </c>
      <c r="E47" s="62">
        <v>480</v>
      </c>
      <c r="F47" s="24">
        <f t="shared" si="5"/>
        <v>4.4416458333333342</v>
      </c>
      <c r="G47" s="64">
        <v>97.04</v>
      </c>
      <c r="H47" s="65">
        <f t="shared" si="16"/>
        <v>3.4137293022138856E-5</v>
      </c>
      <c r="I47" s="63">
        <f t="shared" si="17"/>
        <v>55.61841807006077</v>
      </c>
      <c r="J47" s="63">
        <f t="shared" si="18"/>
        <v>2209.1484180700609</v>
      </c>
      <c r="K47" s="24">
        <f t="shared" si="28"/>
        <v>22.091484180700608</v>
      </c>
      <c r="L47" s="66">
        <v>458</v>
      </c>
      <c r="M47" s="63">
        <f t="shared" si="19"/>
        <v>4.563355750850131</v>
      </c>
      <c r="N47" s="64">
        <f t="shared" si="1"/>
        <v>151.80026901020159</v>
      </c>
      <c r="O47" s="60" t="s">
        <v>55</v>
      </c>
      <c r="P47" s="24">
        <f t="shared" si="26"/>
        <v>2209.1484180700609</v>
      </c>
      <c r="Q47" s="24">
        <f t="shared" si="29"/>
        <v>22.091484180700608</v>
      </c>
      <c r="R47" s="66">
        <f t="shared" si="20"/>
        <v>446</v>
      </c>
      <c r="S47" s="24">
        <f t="shared" si="21"/>
        <v>4.563355750850131</v>
      </c>
      <c r="T47" s="64">
        <f t="shared" si="22"/>
        <v>206.56053802040316</v>
      </c>
      <c r="U47" s="60" t="s">
        <v>55</v>
      </c>
      <c r="V47" s="24">
        <v>1558.1411116873242</v>
      </c>
      <c r="W47" s="67">
        <f t="shared" si="2"/>
        <v>2.7950021556772601E-5</v>
      </c>
      <c r="X47" s="24">
        <f t="shared" si="0"/>
        <v>9.7559023134458194</v>
      </c>
      <c r="Y47" s="24">
        <f t="shared" si="23"/>
        <v>1567.89701400077</v>
      </c>
      <c r="Z47" s="24">
        <v>0</v>
      </c>
      <c r="AA47" s="66">
        <v>144</v>
      </c>
      <c r="AB47" s="24">
        <f t="shared" si="24"/>
        <v>130.65808450006415</v>
      </c>
      <c r="AD47" s="231"/>
      <c r="AE47" s="231"/>
    </row>
    <row r="48" spans="1:31" ht="18.75" customHeight="1" x14ac:dyDescent="0.25">
      <c r="A48" s="59" t="s">
        <v>27</v>
      </c>
      <c r="B48" s="60" t="s">
        <v>55</v>
      </c>
      <c r="C48" s="24">
        <v>2153.5300000000002</v>
      </c>
      <c r="D48" s="24">
        <v>21.54</v>
      </c>
      <c r="E48" s="62">
        <v>480</v>
      </c>
      <c r="F48" s="24">
        <f t="shared" si="5"/>
        <v>4.4416458333333342</v>
      </c>
      <c r="G48" s="64">
        <v>97.04</v>
      </c>
      <c r="H48" s="65">
        <f t="shared" si="16"/>
        <v>3.4137293022138856E-5</v>
      </c>
      <c r="I48" s="63">
        <f t="shared" si="17"/>
        <v>55.61841807006077</v>
      </c>
      <c r="J48" s="63">
        <f t="shared" si="18"/>
        <v>2209.1484180700609</v>
      </c>
      <c r="K48" s="24">
        <f t="shared" si="28"/>
        <v>22.091484180700608</v>
      </c>
      <c r="L48" s="66">
        <v>458</v>
      </c>
      <c r="M48" s="63">
        <f t="shared" si="19"/>
        <v>4.563355750850131</v>
      </c>
      <c r="N48" s="64">
        <f t="shared" si="1"/>
        <v>151.80026901020159</v>
      </c>
      <c r="O48" s="60" t="s">
        <v>55</v>
      </c>
      <c r="P48" s="24">
        <f t="shared" si="26"/>
        <v>2209.1484180700609</v>
      </c>
      <c r="Q48" s="24">
        <f t="shared" si="29"/>
        <v>22.091484180700608</v>
      </c>
      <c r="R48" s="66">
        <f t="shared" si="20"/>
        <v>446</v>
      </c>
      <c r="S48" s="24">
        <f t="shared" si="21"/>
        <v>4.563355750850131</v>
      </c>
      <c r="T48" s="64">
        <f t="shared" si="22"/>
        <v>206.56053802040316</v>
      </c>
      <c r="U48" s="60" t="s">
        <v>55</v>
      </c>
      <c r="V48" s="24">
        <v>1558.1411116873242</v>
      </c>
      <c r="W48" s="67">
        <f t="shared" si="2"/>
        <v>2.7950021556772601E-5</v>
      </c>
      <c r="X48" s="24">
        <f t="shared" si="0"/>
        <v>9.7559023134458194</v>
      </c>
      <c r="Y48" s="24">
        <f t="shared" si="23"/>
        <v>1567.89701400077</v>
      </c>
      <c r="Z48" s="24">
        <v>0</v>
      </c>
      <c r="AA48" s="66">
        <v>144</v>
      </c>
      <c r="AB48" s="24">
        <f t="shared" si="24"/>
        <v>130.65808450006415</v>
      </c>
      <c r="AD48" s="231"/>
      <c r="AE48" s="231"/>
    </row>
    <row r="49" spans="1:31" ht="18.75" customHeight="1" x14ac:dyDescent="0.25">
      <c r="A49" s="59" t="s">
        <v>27</v>
      </c>
      <c r="B49" s="60" t="s">
        <v>56</v>
      </c>
      <c r="C49" s="24">
        <v>8408.59</v>
      </c>
      <c r="D49" s="24">
        <v>84.09</v>
      </c>
      <c r="E49" s="62">
        <v>480</v>
      </c>
      <c r="F49" s="24">
        <f t="shared" si="5"/>
        <v>17.342708333333334</v>
      </c>
      <c r="G49" s="64">
        <v>378.92</v>
      </c>
      <c r="H49" s="65">
        <f t="shared" si="16"/>
        <v>1.3329115486342263E-4</v>
      </c>
      <c r="I49" s="63">
        <f t="shared" si="17"/>
        <v>217.16552543950269</v>
      </c>
      <c r="J49" s="63">
        <f t="shared" si="18"/>
        <v>8625.7555254395029</v>
      </c>
      <c r="K49" s="24">
        <f t="shared" si="28"/>
        <v>86.257555254395029</v>
      </c>
      <c r="L49" s="66">
        <v>458</v>
      </c>
      <c r="M49" s="63">
        <f t="shared" si="19"/>
        <v>17.817855830098488</v>
      </c>
      <c r="N49" s="64">
        <f t="shared" si="1"/>
        <v>592.73426996118189</v>
      </c>
      <c r="O49" s="60" t="s">
        <v>56</v>
      </c>
      <c r="P49" s="24">
        <f t="shared" si="26"/>
        <v>8625.7555254395029</v>
      </c>
      <c r="Q49" s="24">
        <f t="shared" si="29"/>
        <v>86.257555254395029</v>
      </c>
      <c r="R49" s="66">
        <f t="shared" si="20"/>
        <v>446</v>
      </c>
      <c r="S49" s="24">
        <f t="shared" si="21"/>
        <v>17.817855830098488</v>
      </c>
      <c r="T49" s="64">
        <f t="shared" si="22"/>
        <v>806.54853992236372</v>
      </c>
      <c r="U49" s="60" t="s">
        <v>56</v>
      </c>
      <c r="V49" s="24">
        <v>5388.4173744618456</v>
      </c>
      <c r="W49" s="67">
        <f t="shared" si="2"/>
        <v>9.6657729292569456E-5</v>
      </c>
      <c r="X49" s="24">
        <f t="shared" si="0"/>
        <v>33.738198122759684</v>
      </c>
      <c r="Y49" s="24">
        <f t="shared" si="23"/>
        <v>5422.1555725846056</v>
      </c>
      <c r="Z49" s="24">
        <v>0</v>
      </c>
      <c r="AA49" s="66">
        <v>60</v>
      </c>
      <c r="AB49" s="24">
        <f t="shared" si="24"/>
        <v>1084.4311145169213</v>
      </c>
      <c r="AD49" s="231"/>
      <c r="AE49" s="231"/>
    </row>
    <row r="50" spans="1:31" ht="18.75" customHeight="1" x14ac:dyDescent="0.25">
      <c r="A50" s="59" t="s">
        <v>27</v>
      </c>
      <c r="B50" s="60" t="s">
        <v>57</v>
      </c>
      <c r="C50" s="24">
        <v>260717.66</v>
      </c>
      <c r="D50" s="24">
        <v>2607.1799999999998</v>
      </c>
      <c r="E50" s="62">
        <v>480</v>
      </c>
      <c r="F50" s="24">
        <f t="shared" si="5"/>
        <v>537.73016666666672</v>
      </c>
      <c r="G50" s="64">
        <v>11748.6</v>
      </c>
      <c r="H50" s="65">
        <f t="shared" si="16"/>
        <v>4.1328401069250812E-3</v>
      </c>
      <c r="I50" s="63">
        <f t="shared" si="17"/>
        <v>6733.4580025019195</v>
      </c>
      <c r="J50" s="63">
        <f t="shared" si="18"/>
        <v>267451.1180025019</v>
      </c>
      <c r="K50" s="24">
        <f t="shared" si="28"/>
        <v>2674.5111800250193</v>
      </c>
      <c r="L50" s="66">
        <v>458</v>
      </c>
      <c r="M50" s="63">
        <f t="shared" si="19"/>
        <v>552.46289699230761</v>
      </c>
      <c r="N50" s="64">
        <f t="shared" si="1"/>
        <v>18378.154763907693</v>
      </c>
      <c r="O50" s="60" t="s">
        <v>57</v>
      </c>
      <c r="P50" s="24">
        <f t="shared" si="26"/>
        <v>267451.1180025019</v>
      </c>
      <c r="Q50" s="24">
        <f t="shared" si="29"/>
        <v>2674.5111800250193</v>
      </c>
      <c r="R50" s="66">
        <f t="shared" si="20"/>
        <v>446</v>
      </c>
      <c r="S50" s="24">
        <f t="shared" si="21"/>
        <v>552.46289699230761</v>
      </c>
      <c r="T50" s="64">
        <f t="shared" si="22"/>
        <v>25007.709527815383</v>
      </c>
      <c r="U50" s="60" t="s">
        <v>57</v>
      </c>
      <c r="V50" s="24">
        <v>2828.1925758317079</v>
      </c>
      <c r="W50" s="67">
        <f t="shared" si="2"/>
        <v>5.0732275060503781E-5</v>
      </c>
      <c r="X50" s="24">
        <f t="shared" si="0"/>
        <v>17.708004933871301</v>
      </c>
      <c r="Y50" s="24">
        <f t="shared" si="23"/>
        <v>2845.9005807655794</v>
      </c>
      <c r="Z50" s="24">
        <v>0</v>
      </c>
      <c r="AA50" s="66">
        <v>84</v>
      </c>
      <c r="AB50" s="24">
        <f t="shared" si="24"/>
        <v>406.55722582365422</v>
      </c>
      <c r="AD50" s="231"/>
      <c r="AE50" s="231"/>
    </row>
    <row r="51" spans="1:31" ht="18.75" customHeight="1" x14ac:dyDescent="0.25">
      <c r="A51" s="59" t="s">
        <v>27</v>
      </c>
      <c r="B51" s="60" t="s">
        <v>58</v>
      </c>
      <c r="C51" s="24">
        <v>143663.96</v>
      </c>
      <c r="D51" s="24">
        <v>1436.64</v>
      </c>
      <c r="E51" s="62">
        <v>480</v>
      </c>
      <c r="F51" s="24">
        <f t="shared" si="5"/>
        <v>296.30691666666661</v>
      </c>
      <c r="G51" s="64">
        <v>6473.86</v>
      </c>
      <c r="H51" s="65">
        <f t="shared" si="16"/>
        <v>2.2773301041735363E-3</v>
      </c>
      <c r="I51" s="63">
        <f t="shared" si="17"/>
        <v>3710.355643469321</v>
      </c>
      <c r="J51" s="63">
        <f t="shared" si="18"/>
        <v>147374.31564346931</v>
      </c>
      <c r="K51" s="24">
        <f t="shared" si="28"/>
        <v>1473.7431564346932</v>
      </c>
      <c r="L51" s="66">
        <v>458</v>
      </c>
      <c r="M51" s="63">
        <f t="shared" si="19"/>
        <v>304.4251364345734</v>
      </c>
      <c r="N51" s="64">
        <f t="shared" si="1"/>
        <v>10126.961637214881</v>
      </c>
      <c r="O51" s="60" t="s">
        <v>58</v>
      </c>
      <c r="P51" s="24">
        <f t="shared" si="26"/>
        <v>147374.31564346931</v>
      </c>
      <c r="Q51" s="24">
        <f t="shared" si="29"/>
        <v>1473.7431564346932</v>
      </c>
      <c r="R51" s="66">
        <f t="shared" si="20"/>
        <v>446</v>
      </c>
      <c r="S51" s="24">
        <f t="shared" si="21"/>
        <v>304.4251364345734</v>
      </c>
      <c r="T51" s="64">
        <f t="shared" si="22"/>
        <v>13780.063274429762</v>
      </c>
      <c r="U51" s="60" t="s">
        <v>58</v>
      </c>
      <c r="V51" s="24">
        <v>3246.2166707436427</v>
      </c>
      <c r="W51" s="67">
        <f t="shared" si="2"/>
        <v>5.823081442667612E-5</v>
      </c>
      <c r="X51" s="24">
        <f t="shared" si="0"/>
        <v>20.325355958138367</v>
      </c>
      <c r="Y51" s="24">
        <f t="shared" si="23"/>
        <v>3266.5420267017812</v>
      </c>
      <c r="Z51" s="24">
        <v>0</v>
      </c>
      <c r="AA51" s="66">
        <v>204</v>
      </c>
      <c r="AB51" s="24">
        <f t="shared" si="24"/>
        <v>192.14953098245769</v>
      </c>
      <c r="AD51" s="231"/>
      <c r="AE51" s="231"/>
    </row>
    <row r="52" spans="1:31" ht="18.75" customHeight="1" x14ac:dyDescent="0.25">
      <c r="A52" s="59" t="s">
        <v>27</v>
      </c>
      <c r="B52" s="60" t="s">
        <v>59</v>
      </c>
      <c r="C52" s="24">
        <v>240145</v>
      </c>
      <c r="D52" s="24">
        <v>0</v>
      </c>
      <c r="E52" s="62">
        <v>480</v>
      </c>
      <c r="F52" s="24">
        <f t="shared" si="5"/>
        <v>500.30208333333331</v>
      </c>
      <c r="G52" s="64">
        <v>10930.84</v>
      </c>
      <c r="H52" s="65">
        <f t="shared" si="16"/>
        <v>3.8067267383326609E-3</v>
      </c>
      <c r="I52" s="63">
        <f t="shared" si="17"/>
        <v>6202.1355669225604</v>
      </c>
      <c r="J52" s="63">
        <f t="shared" si="18"/>
        <v>246347.13556692257</v>
      </c>
      <c r="K52" s="24"/>
      <c r="L52" s="66">
        <v>458</v>
      </c>
      <c r="M52" s="63">
        <f t="shared" si="19"/>
        <v>514.0093789670799</v>
      </c>
      <c r="N52" s="64">
        <f t="shared" si="1"/>
        <v>17098.95254760496</v>
      </c>
      <c r="O52" s="60" t="s">
        <v>59</v>
      </c>
      <c r="P52" s="24">
        <f t="shared" si="26"/>
        <v>246347.13556692257</v>
      </c>
      <c r="Q52" s="24"/>
      <c r="R52" s="66">
        <f t="shared" si="20"/>
        <v>446</v>
      </c>
      <c r="S52" s="24">
        <f t="shared" si="21"/>
        <v>514.0093789670799</v>
      </c>
      <c r="T52" s="64">
        <f t="shared" si="22"/>
        <v>23267.065095209917</v>
      </c>
      <c r="U52" s="60" t="s">
        <v>59</v>
      </c>
      <c r="V52" s="24">
        <v>173674.73958333349</v>
      </c>
      <c r="W52" s="67">
        <f t="shared" si="2"/>
        <v>3.1153870973626842E-3</v>
      </c>
      <c r="X52" s="24">
        <f t="shared" si="0"/>
        <v>1087.4199910259176</v>
      </c>
      <c r="Y52" s="24">
        <f t="shared" si="23"/>
        <v>174762.15957435939</v>
      </c>
      <c r="Z52" s="24">
        <v>0</v>
      </c>
      <c r="AA52" s="66">
        <v>204</v>
      </c>
      <c r="AB52" s="24">
        <f t="shared" si="24"/>
        <v>10280.127033785848</v>
      </c>
      <c r="AD52" s="231"/>
      <c r="AE52" s="231"/>
    </row>
    <row r="53" spans="1:31" ht="18.75" customHeight="1" x14ac:dyDescent="0.25">
      <c r="A53" s="59" t="s">
        <v>27</v>
      </c>
      <c r="B53" s="60" t="s">
        <v>60</v>
      </c>
      <c r="C53" s="24">
        <v>6740537.1699999999</v>
      </c>
      <c r="D53" s="24">
        <v>67405.37</v>
      </c>
      <c r="E53" s="62">
        <v>480</v>
      </c>
      <c r="F53" s="24">
        <f t="shared" si="5"/>
        <v>13902.357916666666</v>
      </c>
      <c r="G53" s="64">
        <v>299719.33</v>
      </c>
      <c r="H53" s="65">
        <f t="shared" si="16"/>
        <v>0.10684954121786489</v>
      </c>
      <c r="I53" s="63">
        <f t="shared" si="17"/>
        <v>174085.34561294442</v>
      </c>
      <c r="J53" s="63">
        <f t="shared" si="18"/>
        <v>6914622.515612944</v>
      </c>
      <c r="K53" s="24">
        <f>J53*1%</f>
        <v>69146.22515612944</v>
      </c>
      <c r="L53" s="66">
        <v>458</v>
      </c>
      <c r="M53" s="63">
        <f t="shared" si="19"/>
        <v>14292.045765189552</v>
      </c>
      <c r="N53" s="64">
        <f t="shared" si="1"/>
        <v>471223.87918227463</v>
      </c>
      <c r="O53" s="60" t="s">
        <v>60</v>
      </c>
      <c r="P53" s="24">
        <f t="shared" si="26"/>
        <v>6914622.515612944</v>
      </c>
      <c r="Q53" s="24">
        <f>P53*1%</f>
        <v>69146.22515612944</v>
      </c>
      <c r="R53" s="66">
        <f t="shared" si="20"/>
        <v>446</v>
      </c>
      <c r="S53" s="24">
        <f t="shared" si="21"/>
        <v>14292.045765189552</v>
      </c>
      <c r="T53" s="64">
        <f t="shared" si="22"/>
        <v>642728.4283645493</v>
      </c>
      <c r="U53" s="60" t="s">
        <v>60</v>
      </c>
      <c r="V53" s="24">
        <v>6886018.0366927618</v>
      </c>
      <c r="W53" s="67">
        <f t="shared" si="2"/>
        <v>0.12352177291405037</v>
      </c>
      <c r="X53" s="24">
        <f t="shared" si="0"/>
        <v>43115.041885937724</v>
      </c>
      <c r="Y53" s="24">
        <f t="shared" si="23"/>
        <v>6929133.0785786994</v>
      </c>
      <c r="Z53" s="24">
        <v>0</v>
      </c>
      <c r="AA53" s="66">
        <v>252</v>
      </c>
      <c r="AB53" s="24">
        <f t="shared" si="24"/>
        <v>329958.71802755713</v>
      </c>
      <c r="AD53" s="231"/>
      <c r="AE53" s="231"/>
    </row>
    <row r="54" spans="1:31" ht="18.75" customHeight="1" x14ac:dyDescent="0.25">
      <c r="A54" s="59" t="s">
        <v>27</v>
      </c>
      <c r="B54" s="60" t="s">
        <v>61</v>
      </c>
      <c r="C54" s="24">
        <v>1227584.04</v>
      </c>
      <c r="D54" s="24">
        <v>12275.84</v>
      </c>
      <c r="E54" s="62">
        <v>480</v>
      </c>
      <c r="F54" s="24">
        <f t="shared" si="5"/>
        <v>2531.8920833333332</v>
      </c>
      <c r="G54" s="64">
        <v>55318.04</v>
      </c>
      <c r="H54" s="65">
        <f t="shared" si="16"/>
        <v>1.9459397399980975E-2</v>
      </c>
      <c r="I54" s="63">
        <f t="shared" si="17"/>
        <v>31704.356267548723</v>
      </c>
      <c r="J54" s="63">
        <f t="shared" si="18"/>
        <v>1259288.3962675487</v>
      </c>
      <c r="K54" s="24">
        <f>J54*1%</f>
        <v>12592.883962675487</v>
      </c>
      <c r="L54" s="66">
        <v>458</v>
      </c>
      <c r="M54" s="63">
        <f t="shared" si="19"/>
        <v>2601.2608565608584</v>
      </c>
      <c r="N54" s="64">
        <f t="shared" si="1"/>
        <v>86533.170278730307</v>
      </c>
      <c r="O54" s="24" t="s">
        <v>61</v>
      </c>
      <c r="P54" s="24">
        <f t="shared" si="26"/>
        <v>1259288.3962675487</v>
      </c>
      <c r="Q54" s="24">
        <f>P54*1%</f>
        <v>12592.883962675487</v>
      </c>
      <c r="R54" s="66">
        <f t="shared" si="20"/>
        <v>446</v>
      </c>
      <c r="S54" s="24">
        <f t="shared" si="21"/>
        <v>2601.2608565608584</v>
      </c>
      <c r="T54" s="64">
        <f t="shared" si="22"/>
        <v>117748.30055746061</v>
      </c>
      <c r="U54" s="60" t="s">
        <v>61</v>
      </c>
      <c r="V54" s="24">
        <v>922951.85550000065</v>
      </c>
      <c r="W54" s="67">
        <f t="shared" si="2"/>
        <v>1.6555961500273244E-2</v>
      </c>
      <c r="X54" s="24">
        <f t="shared" si="0"/>
        <v>5778.8271387825807</v>
      </c>
      <c r="Y54" s="24">
        <f t="shared" si="23"/>
        <v>928730.68263878324</v>
      </c>
      <c r="Z54" s="24">
        <v>0</v>
      </c>
      <c r="AA54" s="66">
        <v>264</v>
      </c>
      <c r="AB54" s="24">
        <f t="shared" si="24"/>
        <v>42215.031029035599</v>
      </c>
      <c r="AD54" s="231"/>
      <c r="AE54" s="231"/>
    </row>
    <row r="55" spans="1:31" ht="18.75" customHeight="1" x14ac:dyDescent="0.25">
      <c r="A55" s="59" t="s">
        <v>27</v>
      </c>
      <c r="B55" s="60" t="s">
        <v>62</v>
      </c>
      <c r="C55" s="24">
        <v>476582.83</v>
      </c>
      <c r="D55" s="24">
        <v>0</v>
      </c>
      <c r="E55" s="62">
        <v>480</v>
      </c>
      <c r="F55" s="24">
        <f t="shared" si="5"/>
        <v>992.8808958333334</v>
      </c>
      <c r="G55" s="64">
        <v>21692.959999999999</v>
      </c>
      <c r="H55" s="65">
        <f t="shared" si="16"/>
        <v>7.5546882174987989E-3</v>
      </c>
      <c r="I55" s="63">
        <f t="shared" si="17"/>
        <v>12308.527433540605</v>
      </c>
      <c r="J55" s="63">
        <f t="shared" si="18"/>
        <v>488891.35743354063</v>
      </c>
      <c r="K55" s="24">
        <f>'[1]PROV.  2014-2015'!X46</f>
        <v>0</v>
      </c>
      <c r="L55" s="66">
        <v>458</v>
      </c>
      <c r="M55" s="63">
        <f t="shared" si="19"/>
        <v>1020.0838371911367</v>
      </c>
      <c r="N55" s="64">
        <f t="shared" si="1"/>
        <v>33933.966046293637</v>
      </c>
      <c r="O55" s="24" t="s">
        <v>62</v>
      </c>
      <c r="P55" s="24">
        <f t="shared" si="26"/>
        <v>488891.35743354063</v>
      </c>
      <c r="Q55" s="24">
        <v>0</v>
      </c>
      <c r="R55" s="66">
        <f t="shared" si="20"/>
        <v>446</v>
      </c>
      <c r="S55" s="24">
        <f t="shared" si="21"/>
        <v>1020.0838371911368</v>
      </c>
      <c r="T55" s="64">
        <f t="shared" si="22"/>
        <v>46174.972092587283</v>
      </c>
      <c r="U55" s="60" t="s">
        <v>62</v>
      </c>
      <c r="V55" s="24">
        <v>387985.75256944448</v>
      </c>
      <c r="W55" s="67">
        <f t="shared" si="2"/>
        <v>6.9597099176038858E-3</v>
      </c>
      <c r="X55" s="24">
        <f t="shared" si="0"/>
        <v>2429.273621422702</v>
      </c>
      <c r="Y55" s="24">
        <f t="shared" si="23"/>
        <v>390415.02619086718</v>
      </c>
      <c r="Z55" s="24">
        <v>0</v>
      </c>
      <c r="AA55" s="66">
        <v>684</v>
      </c>
      <c r="AB55" s="24">
        <f t="shared" si="24"/>
        <v>6849.3864244011784</v>
      </c>
      <c r="AD55" s="231"/>
      <c r="AE55" s="231"/>
    </row>
    <row r="56" spans="1:31" ht="18.75" customHeight="1" x14ac:dyDescent="0.25">
      <c r="A56" s="59" t="s">
        <v>27</v>
      </c>
      <c r="B56" s="60" t="s">
        <v>63</v>
      </c>
      <c r="C56" s="24">
        <v>14521543.26</v>
      </c>
      <c r="D56" s="24">
        <v>0</v>
      </c>
      <c r="E56" s="62">
        <v>480</v>
      </c>
      <c r="F56" s="24">
        <f t="shared" si="5"/>
        <v>30253.215124999999</v>
      </c>
      <c r="G56" s="64">
        <v>647293.68999999994</v>
      </c>
      <c r="H56" s="65">
        <f t="shared" si="16"/>
        <v>0.23019237131606501</v>
      </c>
      <c r="I56" s="63">
        <f t="shared" si="17"/>
        <v>375042.49490703776</v>
      </c>
      <c r="J56" s="63">
        <f t="shared" si="18"/>
        <v>14896585.754907038</v>
      </c>
      <c r="K56" s="24">
        <f>'[1]PROV.  2014-2015'!X47</f>
        <v>0</v>
      </c>
      <c r="L56" s="66">
        <v>458</v>
      </c>
      <c r="M56" s="63">
        <f t="shared" si="19"/>
        <v>31111.991408093971</v>
      </c>
      <c r="N56" s="64">
        <f t="shared" si="1"/>
        <v>1020637.5868971276</v>
      </c>
      <c r="O56" s="24" t="s">
        <v>63</v>
      </c>
      <c r="P56" s="24">
        <f t="shared" si="26"/>
        <v>14896585.754907038</v>
      </c>
      <c r="Q56" s="24">
        <v>0</v>
      </c>
      <c r="R56" s="66">
        <f t="shared" si="20"/>
        <v>446</v>
      </c>
      <c r="S56" s="24">
        <f t="shared" si="21"/>
        <v>31111.991408093971</v>
      </c>
      <c r="T56" s="64">
        <f t="shared" si="22"/>
        <v>1393981.4837942552</v>
      </c>
      <c r="U56" s="60" t="s">
        <v>63</v>
      </c>
      <c r="V56" s="24">
        <v>14088350.53073517</v>
      </c>
      <c r="W56" s="67">
        <f t="shared" si="2"/>
        <v>0.25271761208264393</v>
      </c>
      <c r="X56" s="24">
        <f t="shared" si="0"/>
        <v>88210.605897302215</v>
      </c>
      <c r="Y56" s="24">
        <f t="shared" si="23"/>
        <v>14176561.136632472</v>
      </c>
      <c r="Z56" s="24">
        <v>0</v>
      </c>
      <c r="AA56" s="66">
        <v>684</v>
      </c>
      <c r="AB56" s="24">
        <f t="shared" si="24"/>
        <v>248711.59888828898</v>
      </c>
      <c r="AD56" s="231"/>
      <c r="AE56" s="231"/>
    </row>
    <row r="57" spans="1:31" ht="18.75" customHeight="1" x14ac:dyDescent="0.25">
      <c r="A57" s="74" t="s">
        <v>64</v>
      </c>
      <c r="B57" s="75" t="s">
        <v>65</v>
      </c>
      <c r="C57" s="26">
        <v>2064.87</v>
      </c>
      <c r="D57" s="26">
        <v>20.65</v>
      </c>
      <c r="E57" s="76">
        <v>396</v>
      </c>
      <c r="F57" s="26">
        <f>(C57-D57)/E57</f>
        <v>5.1621717171717165</v>
      </c>
      <c r="G57" s="78">
        <v>113.48</v>
      </c>
      <c r="H57" s="79">
        <f t="shared" si="16"/>
        <v>3.2731873826983539E-5</v>
      </c>
      <c r="I57" s="77">
        <f t="shared" si="17"/>
        <v>53.328629236800218</v>
      </c>
      <c r="J57" s="77">
        <f t="shared" si="18"/>
        <v>2118.1986292368001</v>
      </c>
      <c r="K57" s="26">
        <f t="shared" ref="K57:K93" si="30">J57*1%</f>
        <v>21.181986292368002</v>
      </c>
      <c r="L57" s="80">
        <v>374</v>
      </c>
      <c r="M57" s="77">
        <f t="shared" si="19"/>
        <v>5.3035739116161285</v>
      </c>
      <c r="N57" s="78">
        <f t="shared" si="1"/>
        <v>177.12288693939354</v>
      </c>
      <c r="O57" s="75" t="s">
        <v>65</v>
      </c>
      <c r="P57" s="26">
        <f>J57</f>
        <v>2118.1986292368001</v>
      </c>
      <c r="Q57" s="26">
        <f t="shared" ref="Q57:Q120" si="31">P57*1%</f>
        <v>21.181986292368002</v>
      </c>
      <c r="R57" s="80">
        <f t="shared" si="20"/>
        <v>362</v>
      </c>
      <c r="S57" s="26">
        <f t="shared" si="21"/>
        <v>5.3035739116161285</v>
      </c>
      <c r="T57" s="78">
        <f t="shared" si="22"/>
        <v>240.76577387878709</v>
      </c>
      <c r="U57" s="75" t="s">
        <v>65</v>
      </c>
      <c r="V57" s="26">
        <v>1976.7076679222755</v>
      </c>
      <c r="W57" s="81">
        <f t="shared" si="2"/>
        <v>3.5458291624200623E-5</v>
      </c>
      <c r="X57" s="26">
        <f t="shared" si="0"/>
        <v>12.37664982063505</v>
      </c>
      <c r="Y57" s="26">
        <f t="shared" si="23"/>
        <v>1989.0843177429106</v>
      </c>
      <c r="Z57" s="26">
        <v>0</v>
      </c>
      <c r="AA57" s="80">
        <v>348</v>
      </c>
      <c r="AB57" s="26">
        <f t="shared" si="24"/>
        <v>68.589114404927955</v>
      </c>
      <c r="AD57" s="231"/>
      <c r="AE57" s="231"/>
    </row>
    <row r="58" spans="1:31" ht="18.75" customHeight="1" x14ac:dyDescent="0.25">
      <c r="A58" s="74" t="s">
        <v>64</v>
      </c>
      <c r="B58" s="75" t="s">
        <v>66</v>
      </c>
      <c r="C58" s="26">
        <v>467945.99</v>
      </c>
      <c r="D58" s="26">
        <v>4679.46</v>
      </c>
      <c r="E58" s="76">
        <v>396</v>
      </c>
      <c r="F58" s="26">
        <f t="shared" ref="F58:F99" si="32">(C58-D58)/E58</f>
        <v>1169.8649747474747</v>
      </c>
      <c r="G58" s="78">
        <v>25716.01</v>
      </c>
      <c r="H58" s="79">
        <f t="shared" si="16"/>
        <v>7.4177788928711736E-3</v>
      </c>
      <c r="I58" s="77">
        <f t="shared" si="17"/>
        <v>12085.466980273539</v>
      </c>
      <c r="J58" s="77">
        <f t="shared" si="18"/>
        <v>480031.45698027354</v>
      </c>
      <c r="K58" s="26">
        <f t="shared" si="30"/>
        <v>4800.3145698027356</v>
      </c>
      <c r="L58" s="80">
        <v>374</v>
      </c>
      <c r="M58" s="77">
        <f t="shared" si="19"/>
        <v>1201.9121187445744</v>
      </c>
      <c r="N58" s="78">
        <f t="shared" si="1"/>
        <v>40138.955424934888</v>
      </c>
      <c r="O58" s="75" t="s">
        <v>66</v>
      </c>
      <c r="P58" s="26">
        <f t="shared" ref="P58:P93" si="33">J58</f>
        <v>480031.45698027354</v>
      </c>
      <c r="Q58" s="26">
        <f t="shared" si="31"/>
        <v>4800.3145698027356</v>
      </c>
      <c r="R58" s="80">
        <f t="shared" si="20"/>
        <v>362</v>
      </c>
      <c r="S58" s="26">
        <f t="shared" si="21"/>
        <v>1201.9121187445744</v>
      </c>
      <c r="T58" s="78">
        <f t="shared" si="22"/>
        <v>54561.90084986978</v>
      </c>
      <c r="U58" s="75" t="s">
        <v>66</v>
      </c>
      <c r="V58" s="26">
        <v>447966.72078886937</v>
      </c>
      <c r="W58" s="81">
        <f t="shared" si="2"/>
        <v>8.0356518474805419E-3</v>
      </c>
      <c r="X58" s="26">
        <f t="shared" si="0"/>
        <v>2804.8291229272631</v>
      </c>
      <c r="Y58" s="26">
        <f t="shared" si="23"/>
        <v>450771.54991179664</v>
      </c>
      <c r="Z58" s="26">
        <v>0</v>
      </c>
      <c r="AA58" s="80">
        <v>348</v>
      </c>
      <c r="AB58" s="26">
        <f t="shared" si="24"/>
        <v>15543.846548682643</v>
      </c>
      <c r="AD58" s="231"/>
      <c r="AE58" s="231"/>
    </row>
    <row r="59" spans="1:31" ht="18.75" customHeight="1" x14ac:dyDescent="0.25">
      <c r="A59" s="74" t="s">
        <v>64</v>
      </c>
      <c r="B59" s="75" t="s">
        <v>67</v>
      </c>
      <c r="C59" s="26">
        <v>30176.18</v>
      </c>
      <c r="D59" s="26">
        <v>301.76</v>
      </c>
      <c r="E59" s="76">
        <v>396</v>
      </c>
      <c r="F59" s="26">
        <f t="shared" si="32"/>
        <v>75.440454545454557</v>
      </c>
      <c r="G59" s="78">
        <v>1658.33</v>
      </c>
      <c r="H59" s="79">
        <f t="shared" si="16"/>
        <v>4.7834629605754555E-4</v>
      </c>
      <c r="I59" s="77">
        <f t="shared" si="17"/>
        <v>779.34897354455529</v>
      </c>
      <c r="J59" s="77">
        <f t="shared" si="18"/>
        <v>30955.528973544555</v>
      </c>
      <c r="K59" s="26">
        <f t="shared" si="30"/>
        <v>309.55528973544557</v>
      </c>
      <c r="L59" s="80">
        <v>374</v>
      </c>
      <c r="M59" s="77">
        <f t="shared" si="19"/>
        <v>77.507068673286398</v>
      </c>
      <c r="N59" s="78">
        <f t="shared" si="1"/>
        <v>2588.4148240794366</v>
      </c>
      <c r="O59" s="75" t="s">
        <v>67</v>
      </c>
      <c r="P59" s="26">
        <f t="shared" si="33"/>
        <v>30955.528973544555</v>
      </c>
      <c r="Q59" s="26">
        <f t="shared" si="31"/>
        <v>309.55528973544557</v>
      </c>
      <c r="R59" s="80">
        <f t="shared" si="20"/>
        <v>362</v>
      </c>
      <c r="S59" s="26">
        <f t="shared" si="21"/>
        <v>77.507068673286398</v>
      </c>
      <c r="T59" s="78">
        <f t="shared" si="22"/>
        <v>3518.4996481588732</v>
      </c>
      <c r="U59" s="75" t="s">
        <v>67</v>
      </c>
      <c r="V59" s="26">
        <v>2764.7007501630787</v>
      </c>
      <c r="W59" s="81">
        <f t="shared" si="2"/>
        <v>4.9593355175259684E-5</v>
      </c>
      <c r="X59" s="26">
        <f t="shared" si="0"/>
        <v>17.310467095815863</v>
      </c>
      <c r="Y59" s="26">
        <f t="shared" si="23"/>
        <v>2782.0112172588947</v>
      </c>
      <c r="Z59" s="26">
        <v>0</v>
      </c>
      <c r="AA59" s="80">
        <v>348</v>
      </c>
      <c r="AB59" s="26">
        <f t="shared" si="24"/>
        <v>95.931421284789479</v>
      </c>
      <c r="AD59" s="231"/>
      <c r="AE59" s="231"/>
    </row>
    <row r="60" spans="1:31" ht="18.75" customHeight="1" x14ac:dyDescent="0.25">
      <c r="A60" s="74" t="s">
        <v>64</v>
      </c>
      <c r="B60" s="75" t="s">
        <v>68</v>
      </c>
      <c r="C60" s="26">
        <v>9144.3799999999992</v>
      </c>
      <c r="D60" s="26">
        <v>91.44</v>
      </c>
      <c r="E60" s="76">
        <v>396</v>
      </c>
      <c r="F60" s="26">
        <f t="shared" si="32"/>
        <v>22.860959595959592</v>
      </c>
      <c r="G60" s="78">
        <v>502.53</v>
      </c>
      <c r="H60" s="79">
        <f t="shared" si="16"/>
        <v>1.4495473922619424E-4</v>
      </c>
      <c r="I60" s="77">
        <f t="shared" si="17"/>
        <v>236.1685000123064</v>
      </c>
      <c r="J60" s="77">
        <f t="shared" si="18"/>
        <v>9380.5485000123062</v>
      </c>
      <c r="K60" s="26">
        <f t="shared" si="30"/>
        <v>93.80548500012307</v>
      </c>
      <c r="L60" s="80">
        <v>374</v>
      </c>
      <c r="M60" s="77">
        <f t="shared" si="19"/>
        <v>23.487200574898885</v>
      </c>
      <c r="N60" s="78">
        <f t="shared" si="1"/>
        <v>784.37640689878663</v>
      </c>
      <c r="O60" s="75" t="s">
        <v>68</v>
      </c>
      <c r="P60" s="26">
        <f t="shared" si="33"/>
        <v>9380.5485000123062</v>
      </c>
      <c r="Q60" s="26">
        <f t="shared" si="31"/>
        <v>93.80548500012307</v>
      </c>
      <c r="R60" s="80">
        <f t="shared" si="20"/>
        <v>362</v>
      </c>
      <c r="S60" s="26">
        <f t="shared" si="21"/>
        <v>23.487200574898885</v>
      </c>
      <c r="T60" s="78">
        <f t="shared" si="22"/>
        <v>1066.2228137975733</v>
      </c>
      <c r="U60" s="75" t="s">
        <v>68</v>
      </c>
      <c r="V60" s="26">
        <v>8753.9576792353237</v>
      </c>
      <c r="W60" s="81">
        <f t="shared" si="2"/>
        <v>1.5702897767503455E-4</v>
      </c>
      <c r="X60" s="26">
        <f t="shared" si="0"/>
        <v>54.810668516521794</v>
      </c>
      <c r="Y60" s="26">
        <f t="shared" si="23"/>
        <v>8808.7683477518458</v>
      </c>
      <c r="Z60" s="26">
        <v>0</v>
      </c>
      <c r="AA60" s="80">
        <v>132</v>
      </c>
      <c r="AB60" s="26">
        <f t="shared" si="24"/>
        <v>800.79712252289505</v>
      </c>
      <c r="AD60" s="231"/>
      <c r="AE60" s="231"/>
    </row>
    <row r="61" spans="1:31" ht="18.75" customHeight="1" x14ac:dyDescent="0.25">
      <c r="A61" s="74" t="s">
        <v>64</v>
      </c>
      <c r="B61" s="75" t="s">
        <v>69</v>
      </c>
      <c r="C61" s="26">
        <v>98292.43</v>
      </c>
      <c r="D61" s="26">
        <v>982.92</v>
      </c>
      <c r="E61" s="76">
        <v>396</v>
      </c>
      <c r="F61" s="26">
        <f t="shared" si="32"/>
        <v>245.73108585858586</v>
      </c>
      <c r="G61" s="78">
        <v>5401.66</v>
      </c>
      <c r="H61" s="79">
        <f t="shared" si="16"/>
        <v>1.5581103977042677E-3</v>
      </c>
      <c r="I61" s="77">
        <f t="shared" si="17"/>
        <v>2538.5620190395221</v>
      </c>
      <c r="J61" s="77">
        <f t="shared" si="18"/>
        <v>100830.99201903952</v>
      </c>
      <c r="K61" s="26">
        <f t="shared" si="30"/>
        <v>1008.3099201903952</v>
      </c>
      <c r="L61" s="80">
        <v>374</v>
      </c>
      <c r="M61" s="77">
        <f t="shared" si="19"/>
        <v>252.46262593275165</v>
      </c>
      <c r="N61" s="78">
        <f t="shared" si="1"/>
        <v>8431.2115111930198</v>
      </c>
      <c r="O61" s="75" t="s">
        <v>69</v>
      </c>
      <c r="P61" s="26">
        <f t="shared" si="33"/>
        <v>100830.99201903952</v>
      </c>
      <c r="Q61" s="26">
        <f t="shared" si="31"/>
        <v>1008.3099201903952</v>
      </c>
      <c r="R61" s="80">
        <f t="shared" si="20"/>
        <v>362</v>
      </c>
      <c r="S61" s="26">
        <f t="shared" si="21"/>
        <v>252.46262593275168</v>
      </c>
      <c r="T61" s="78">
        <f t="shared" si="22"/>
        <v>11460.76302238604</v>
      </c>
      <c r="U61" s="75" t="s">
        <v>69</v>
      </c>
      <c r="V61" s="26">
        <v>93014.853912574559</v>
      </c>
      <c r="W61" s="81">
        <f t="shared" si="2"/>
        <v>1.6685056009729461E-3</v>
      </c>
      <c r="X61" s="26">
        <f t="shared" si="0"/>
        <v>582.38873338489384</v>
      </c>
      <c r="Y61" s="26">
        <f t="shared" si="23"/>
        <v>93597.242645959457</v>
      </c>
      <c r="Z61" s="26">
        <v>0</v>
      </c>
      <c r="AA61" s="80">
        <v>132</v>
      </c>
      <c r="AB61" s="26">
        <f t="shared" si="24"/>
        <v>8508.8402405417692</v>
      </c>
      <c r="AD61" s="231"/>
      <c r="AE61" s="231"/>
    </row>
    <row r="62" spans="1:31" ht="18.75" customHeight="1" x14ac:dyDescent="0.25">
      <c r="A62" s="74" t="s">
        <v>64</v>
      </c>
      <c r="B62" s="75" t="s">
        <v>70</v>
      </c>
      <c r="C62" s="26">
        <v>37124.85</v>
      </c>
      <c r="D62" s="26">
        <v>371.25</v>
      </c>
      <c r="E62" s="76">
        <v>396</v>
      </c>
      <c r="F62" s="26">
        <f t="shared" si="32"/>
        <v>92.812121212121212</v>
      </c>
      <c r="G62" s="78">
        <v>2040.2</v>
      </c>
      <c r="H62" s="79">
        <f t="shared" ref="H62:H93" si="34">C62/$C$409</f>
        <v>5.8849511400024682E-4</v>
      </c>
      <c r="I62" s="77">
        <f t="shared" ref="I62:I93" si="35">H62*$AD$2</f>
        <v>958.80968832024405</v>
      </c>
      <c r="J62" s="77">
        <f t="shared" ref="J62:J93" si="36">C62+I62</f>
        <v>38083.659688320244</v>
      </c>
      <c r="K62" s="26">
        <f t="shared" si="30"/>
        <v>380.83659688320245</v>
      </c>
      <c r="L62" s="80">
        <v>374</v>
      </c>
      <c r="M62" s="77">
        <f t="shared" si="19"/>
        <v>95.354607196355744</v>
      </c>
      <c r="N62" s="78">
        <f t="shared" si="1"/>
        <v>3184.455286356269</v>
      </c>
      <c r="O62" s="75" t="s">
        <v>70</v>
      </c>
      <c r="P62" s="26">
        <f t="shared" si="33"/>
        <v>38083.659688320244</v>
      </c>
      <c r="Q62" s="26">
        <f t="shared" si="31"/>
        <v>380.83659688320245</v>
      </c>
      <c r="R62" s="80">
        <f t="shared" si="20"/>
        <v>362</v>
      </c>
      <c r="S62" s="26">
        <f t="shared" si="21"/>
        <v>95.35460719635573</v>
      </c>
      <c r="T62" s="78">
        <f t="shared" si="22"/>
        <v>4328.7105727125381</v>
      </c>
      <c r="U62" s="75" t="s">
        <v>70</v>
      </c>
      <c r="V62" s="26">
        <v>35131.517657198114</v>
      </c>
      <c r="W62" s="81">
        <f t="shared" si="2"/>
        <v>6.3019110944161397E-4</v>
      </c>
      <c r="X62" s="26">
        <f t="shared" si="0"/>
        <v>219.96701827318199</v>
      </c>
      <c r="Y62" s="26">
        <f t="shared" si="23"/>
        <v>35351.484675471293</v>
      </c>
      <c r="Z62" s="26">
        <v>0</v>
      </c>
      <c r="AA62" s="80">
        <v>132</v>
      </c>
      <c r="AB62" s="26">
        <f t="shared" si="24"/>
        <v>3213.771334133754</v>
      </c>
      <c r="AD62" s="231"/>
      <c r="AE62" s="231"/>
    </row>
    <row r="63" spans="1:31" ht="18.75" customHeight="1" x14ac:dyDescent="0.25">
      <c r="A63" s="74" t="s">
        <v>64</v>
      </c>
      <c r="B63" s="75" t="s">
        <v>71</v>
      </c>
      <c r="C63" s="26">
        <v>23783.42</v>
      </c>
      <c r="D63" s="26">
        <v>237.83</v>
      </c>
      <c r="E63" s="76">
        <v>396</v>
      </c>
      <c r="F63" s="26">
        <f t="shared" si="32"/>
        <v>59.458560606060594</v>
      </c>
      <c r="G63" s="78">
        <v>1307.02</v>
      </c>
      <c r="H63" s="79">
        <f t="shared" si="34"/>
        <v>3.7700964351952264E-4</v>
      </c>
      <c r="I63" s="77">
        <f t="shared" si="35"/>
        <v>614.24553950761981</v>
      </c>
      <c r="J63" s="77">
        <f t="shared" si="36"/>
        <v>24397.66553950762</v>
      </c>
      <c r="K63" s="26">
        <f t="shared" si="30"/>
        <v>243.97665539507619</v>
      </c>
      <c r="L63" s="80">
        <v>374</v>
      </c>
      <c r="M63" s="77">
        <f t="shared" si="19"/>
        <v>61.087349957520168</v>
      </c>
      <c r="N63" s="78">
        <f t="shared" si="1"/>
        <v>2040.068199490242</v>
      </c>
      <c r="O63" s="75" t="s">
        <v>71</v>
      </c>
      <c r="P63" s="26">
        <f t="shared" si="33"/>
        <v>24397.66553950762</v>
      </c>
      <c r="Q63" s="26">
        <f t="shared" si="31"/>
        <v>243.97665539507619</v>
      </c>
      <c r="R63" s="80">
        <f t="shared" si="20"/>
        <v>362</v>
      </c>
      <c r="S63" s="26">
        <f t="shared" si="21"/>
        <v>61.087349957520175</v>
      </c>
      <c r="T63" s="78">
        <f t="shared" si="22"/>
        <v>2773.1163989804841</v>
      </c>
      <c r="U63" s="75" t="s">
        <v>71</v>
      </c>
      <c r="V63" s="26">
        <v>22312.643072407045</v>
      </c>
      <c r="W63" s="81">
        <f t="shared" si="2"/>
        <v>4.0024542718535038E-4</v>
      </c>
      <c r="X63" s="26">
        <f t="shared" si="0"/>
        <v>139.70491153619537</v>
      </c>
      <c r="Y63" s="26">
        <f t="shared" si="23"/>
        <v>22452.34798394324</v>
      </c>
      <c r="Z63" s="26">
        <v>0</v>
      </c>
      <c r="AA63" s="80">
        <v>348</v>
      </c>
      <c r="AB63" s="26">
        <f t="shared" si="24"/>
        <v>774.21889599804263</v>
      </c>
      <c r="AD63" s="231"/>
      <c r="AE63" s="231"/>
    </row>
    <row r="64" spans="1:31" ht="18.75" customHeight="1" x14ac:dyDescent="0.25">
      <c r="A64" s="74" t="s">
        <v>64</v>
      </c>
      <c r="B64" s="75" t="s">
        <v>72</v>
      </c>
      <c r="C64" s="26">
        <v>3889.27</v>
      </c>
      <c r="D64" s="26">
        <v>38.89</v>
      </c>
      <c r="E64" s="76">
        <v>396</v>
      </c>
      <c r="F64" s="26">
        <f t="shared" si="32"/>
        <v>9.7231818181818177</v>
      </c>
      <c r="G64" s="78">
        <v>213.73</v>
      </c>
      <c r="H64" s="79">
        <f t="shared" si="34"/>
        <v>6.1651869085740151E-5</v>
      </c>
      <c r="I64" s="77">
        <f t="shared" si="35"/>
        <v>100.44672925259701</v>
      </c>
      <c r="J64" s="77">
        <f t="shared" si="36"/>
        <v>3989.7167292525969</v>
      </c>
      <c r="K64" s="26">
        <f t="shared" si="30"/>
        <v>39.897167292525971</v>
      </c>
      <c r="L64" s="80">
        <v>374</v>
      </c>
      <c r="M64" s="77">
        <f t="shared" si="19"/>
        <v>9.9895442833156984</v>
      </c>
      <c r="N64" s="78">
        <f t="shared" si="1"/>
        <v>333.60453139978836</v>
      </c>
      <c r="O64" s="75" t="s">
        <v>72</v>
      </c>
      <c r="P64" s="26">
        <f t="shared" si="33"/>
        <v>3989.7167292525969</v>
      </c>
      <c r="Q64" s="26">
        <f t="shared" si="31"/>
        <v>39.897167292525971</v>
      </c>
      <c r="R64" s="80">
        <f t="shared" si="20"/>
        <v>362</v>
      </c>
      <c r="S64" s="26">
        <f t="shared" si="21"/>
        <v>9.9895442833156984</v>
      </c>
      <c r="T64" s="78">
        <f t="shared" si="22"/>
        <v>453.47906279957675</v>
      </c>
      <c r="U64" s="75" t="s">
        <v>72</v>
      </c>
      <c r="V64" s="26">
        <v>3723.2169657037102</v>
      </c>
      <c r="W64" s="81">
        <f t="shared" si="2"/>
        <v>6.6787272135620892E-5</v>
      </c>
      <c r="X64" s="26">
        <f t="shared" si="0"/>
        <v>23.311971384821945</v>
      </c>
      <c r="Y64" s="26">
        <f t="shared" si="23"/>
        <v>3746.5289370885321</v>
      </c>
      <c r="Z64" s="26">
        <v>0</v>
      </c>
      <c r="AA64" s="80">
        <v>60</v>
      </c>
      <c r="AB64" s="26">
        <f t="shared" si="24"/>
        <v>749.30578741770648</v>
      </c>
      <c r="AD64" s="231"/>
      <c r="AE64" s="231"/>
    </row>
    <row r="65" spans="1:31" ht="18.75" customHeight="1" x14ac:dyDescent="0.25">
      <c r="A65" s="74" t="s">
        <v>64</v>
      </c>
      <c r="B65" s="75" t="s">
        <v>73</v>
      </c>
      <c r="C65" s="26">
        <v>2828.57</v>
      </c>
      <c r="D65" s="26">
        <v>28.29</v>
      </c>
      <c r="E65" s="76">
        <v>396</v>
      </c>
      <c r="F65" s="26">
        <f t="shared" si="32"/>
        <v>7.0714141414141416</v>
      </c>
      <c r="G65" s="78">
        <v>155.44</v>
      </c>
      <c r="H65" s="79">
        <f t="shared" si="34"/>
        <v>4.4837881489290284E-5</v>
      </c>
      <c r="I65" s="77">
        <f t="shared" si="35"/>
        <v>73.052424995440873</v>
      </c>
      <c r="J65" s="77">
        <f t="shared" si="36"/>
        <v>2901.6224249954412</v>
      </c>
      <c r="K65" s="26">
        <f t="shared" si="30"/>
        <v>29.016224249954412</v>
      </c>
      <c r="L65" s="80">
        <v>374</v>
      </c>
      <c r="M65" s="77">
        <f t="shared" si="19"/>
        <v>7.2651502693729588</v>
      </c>
      <c r="N65" s="78">
        <f t="shared" si="1"/>
        <v>242.62180323247549</v>
      </c>
      <c r="O65" s="75" t="s">
        <v>73</v>
      </c>
      <c r="P65" s="26">
        <f t="shared" si="33"/>
        <v>2901.6224249954412</v>
      </c>
      <c r="Q65" s="26">
        <f t="shared" si="31"/>
        <v>29.016224249954412</v>
      </c>
      <c r="R65" s="80">
        <f t="shared" si="20"/>
        <v>362</v>
      </c>
      <c r="S65" s="26">
        <f t="shared" si="21"/>
        <v>7.2651502693729588</v>
      </c>
      <c r="T65" s="78">
        <f t="shared" si="22"/>
        <v>329.80360646495097</v>
      </c>
      <c r="U65" s="75" t="s">
        <v>73</v>
      </c>
      <c r="V65" s="26">
        <v>2707.804365643859</v>
      </c>
      <c r="W65" s="81">
        <f t="shared" si="2"/>
        <v>4.8572744678632379E-5</v>
      </c>
      <c r="X65" s="26">
        <f t="shared" si="0"/>
        <v>16.954224926737439</v>
      </c>
      <c r="Y65" s="26">
        <f t="shared" ref="Y65:Y96" si="37">V65+X65</f>
        <v>2724.7585905705964</v>
      </c>
      <c r="Z65" s="26">
        <v>0</v>
      </c>
      <c r="AA65" s="80">
        <v>60</v>
      </c>
      <c r="AB65" s="26">
        <f t="shared" ref="AB65:AB96" si="38">((Y65/AA65)*12)</f>
        <v>544.95171811411933</v>
      </c>
      <c r="AD65" s="231"/>
      <c r="AE65" s="231"/>
    </row>
    <row r="66" spans="1:31" ht="18.75" customHeight="1" x14ac:dyDescent="0.25">
      <c r="A66" s="74" t="s">
        <v>64</v>
      </c>
      <c r="B66" s="75" t="s">
        <v>74</v>
      </c>
      <c r="C66" s="26">
        <v>162785.26999999999</v>
      </c>
      <c r="D66" s="26">
        <v>1627.85</v>
      </c>
      <c r="E66" s="76">
        <v>396</v>
      </c>
      <c r="F66" s="26">
        <f t="shared" si="32"/>
        <v>406.96318181818179</v>
      </c>
      <c r="G66" s="78">
        <v>8945.8799999999992</v>
      </c>
      <c r="H66" s="79">
        <f t="shared" si="34"/>
        <v>2.5804369856366007E-3</v>
      </c>
      <c r="I66" s="77">
        <f t="shared" si="35"/>
        <v>4204.1946025863208</v>
      </c>
      <c r="J66" s="77">
        <f t="shared" si="36"/>
        <v>166989.46460258632</v>
      </c>
      <c r="K66" s="26">
        <f t="shared" si="30"/>
        <v>1669.8946460258633</v>
      </c>
      <c r="L66" s="80">
        <v>374</v>
      </c>
      <c r="M66" s="77">
        <f t="shared" si="19"/>
        <v>418.11147047208675</v>
      </c>
      <c r="N66" s="78">
        <f t="shared" ref="N66:N93" si="39">G66+(M66*12)</f>
        <v>13963.217645665041</v>
      </c>
      <c r="O66" s="75" t="s">
        <v>74</v>
      </c>
      <c r="P66" s="26">
        <f t="shared" si="33"/>
        <v>166989.46460258632</v>
      </c>
      <c r="Q66" s="26">
        <f t="shared" si="31"/>
        <v>1669.8946460258633</v>
      </c>
      <c r="R66" s="80">
        <f t="shared" si="20"/>
        <v>362</v>
      </c>
      <c r="S66" s="26">
        <f t="shared" si="21"/>
        <v>418.11147047208675</v>
      </c>
      <c r="T66" s="78">
        <f t="shared" si="22"/>
        <v>18980.555291330082</v>
      </c>
      <c r="U66" s="75" t="s">
        <v>74</v>
      </c>
      <c r="V66" s="26">
        <v>150146.80164271334</v>
      </c>
      <c r="W66" s="81">
        <f t="shared" ref="W66:W129" si="40">V66/$V$409</f>
        <v>2.6933416435240306E-3</v>
      </c>
      <c r="X66" s="26">
        <f t="shared" ref="X66:X129" si="41">W66*$AD$3</f>
        <v>940.10582129905708</v>
      </c>
      <c r="Y66" s="26">
        <f t="shared" si="37"/>
        <v>151086.90746401239</v>
      </c>
      <c r="Z66" s="26">
        <v>0</v>
      </c>
      <c r="AA66" s="80">
        <v>348</v>
      </c>
      <c r="AB66" s="26">
        <f t="shared" si="38"/>
        <v>5209.8933608280131</v>
      </c>
      <c r="AD66" s="231"/>
      <c r="AE66" s="231"/>
    </row>
    <row r="67" spans="1:31" ht="18.75" customHeight="1" x14ac:dyDescent="0.25">
      <c r="A67" s="74" t="s">
        <v>64</v>
      </c>
      <c r="B67" s="75" t="s">
        <v>75</v>
      </c>
      <c r="C67" s="26">
        <v>14743.47</v>
      </c>
      <c r="D67" s="26">
        <v>147.43</v>
      </c>
      <c r="E67" s="76">
        <v>396</v>
      </c>
      <c r="F67" s="26">
        <f t="shared" si="32"/>
        <v>36.858686868686867</v>
      </c>
      <c r="G67" s="78">
        <v>810.23</v>
      </c>
      <c r="H67" s="79">
        <f t="shared" si="34"/>
        <v>2.3371030612673774E-4</v>
      </c>
      <c r="I67" s="77">
        <f t="shared" si="35"/>
        <v>380.77411425120556</v>
      </c>
      <c r="J67" s="77">
        <f t="shared" si="36"/>
        <v>15124.244114251205</v>
      </c>
      <c r="K67" s="26">
        <f t="shared" si="30"/>
        <v>151.24244114251206</v>
      </c>
      <c r="L67" s="80">
        <v>374</v>
      </c>
      <c r="M67" s="77">
        <f t="shared" si="19"/>
        <v>37.868373457509875</v>
      </c>
      <c r="N67" s="78">
        <f t="shared" si="39"/>
        <v>1264.6504814901186</v>
      </c>
      <c r="O67" s="75" t="s">
        <v>75</v>
      </c>
      <c r="P67" s="26">
        <f t="shared" si="33"/>
        <v>15124.244114251205</v>
      </c>
      <c r="Q67" s="26">
        <f t="shared" si="31"/>
        <v>151.24244114251206</v>
      </c>
      <c r="R67" s="80">
        <f t="shared" si="20"/>
        <v>362</v>
      </c>
      <c r="S67" s="26">
        <f t="shared" si="21"/>
        <v>37.868373457509875</v>
      </c>
      <c r="T67" s="78">
        <f t="shared" si="22"/>
        <v>1719.0709629802373</v>
      </c>
      <c r="U67" s="75" t="s">
        <v>75</v>
      </c>
      <c r="V67" s="26">
        <v>13598.804801742172</v>
      </c>
      <c r="W67" s="81">
        <f t="shared" si="40"/>
        <v>2.4393611368320623E-4</v>
      </c>
      <c r="X67" s="26">
        <f t="shared" si="41"/>
        <v>85.145440442006318</v>
      </c>
      <c r="Y67" s="26">
        <f t="shared" si="37"/>
        <v>13683.950242184177</v>
      </c>
      <c r="Z67" s="26">
        <v>0</v>
      </c>
      <c r="AA67" s="80">
        <v>348</v>
      </c>
      <c r="AB67" s="26">
        <f t="shared" si="38"/>
        <v>471.86035317876474</v>
      </c>
      <c r="AD67" s="231"/>
      <c r="AE67" s="231"/>
    </row>
    <row r="68" spans="1:31" ht="18.75" customHeight="1" x14ac:dyDescent="0.25">
      <c r="A68" s="74" t="s">
        <v>64</v>
      </c>
      <c r="B68" s="75" t="s">
        <v>76</v>
      </c>
      <c r="C68" s="26">
        <v>10721.97</v>
      </c>
      <c r="D68" s="26">
        <v>107.22</v>
      </c>
      <c r="E68" s="76">
        <v>396</v>
      </c>
      <c r="F68" s="26">
        <f t="shared" si="32"/>
        <v>26.804924242424242</v>
      </c>
      <c r="G68" s="78">
        <v>589.22</v>
      </c>
      <c r="H68" s="79">
        <f t="shared" si="34"/>
        <v>1.6996235560432505E-4</v>
      </c>
      <c r="I68" s="77">
        <f t="shared" si="35"/>
        <v>276.91232998595302</v>
      </c>
      <c r="J68" s="77">
        <f t="shared" si="36"/>
        <v>10998.882329985952</v>
      </c>
      <c r="K68" s="26">
        <f t="shared" si="30"/>
        <v>109.98882329985952</v>
      </c>
      <c r="L68" s="80">
        <v>374</v>
      </c>
      <c r="M68" s="77">
        <f t="shared" si="19"/>
        <v>27.539233975096504</v>
      </c>
      <c r="N68" s="78">
        <f t="shared" si="39"/>
        <v>919.69080770115806</v>
      </c>
      <c r="O68" s="75" t="s">
        <v>76</v>
      </c>
      <c r="P68" s="26">
        <f t="shared" si="33"/>
        <v>10998.882329985952</v>
      </c>
      <c r="Q68" s="26">
        <f t="shared" si="31"/>
        <v>109.98882329985952</v>
      </c>
      <c r="R68" s="80">
        <f t="shared" si="20"/>
        <v>362</v>
      </c>
      <c r="S68" s="26">
        <f t="shared" si="21"/>
        <v>27.539233975096504</v>
      </c>
      <c r="T68" s="78">
        <f t="shared" si="22"/>
        <v>1250.1616154023161</v>
      </c>
      <c r="U68" s="75" t="s">
        <v>76</v>
      </c>
      <c r="V68" s="26">
        <v>9889.5259179521217</v>
      </c>
      <c r="W68" s="81">
        <f t="shared" si="40"/>
        <v>1.7739886363289249E-4</v>
      </c>
      <c r="X68" s="26">
        <f t="shared" si="41"/>
        <v>61.920738794544178</v>
      </c>
      <c r="Y68" s="26">
        <f t="shared" si="37"/>
        <v>9951.4466567466661</v>
      </c>
      <c r="Z68" s="26">
        <v>0</v>
      </c>
      <c r="AA68" s="80">
        <v>348</v>
      </c>
      <c r="AB68" s="26">
        <f t="shared" si="38"/>
        <v>343.15333299126434</v>
      </c>
      <c r="AD68" s="231"/>
      <c r="AE68" s="231"/>
    </row>
    <row r="69" spans="1:31" ht="18.75" customHeight="1" x14ac:dyDescent="0.25">
      <c r="A69" s="74" t="s">
        <v>64</v>
      </c>
      <c r="B69" s="75" t="s">
        <v>77</v>
      </c>
      <c r="C69" s="26">
        <v>880394.32</v>
      </c>
      <c r="D69" s="26">
        <v>8803.94</v>
      </c>
      <c r="E69" s="76">
        <v>396</v>
      </c>
      <c r="F69" s="26">
        <f t="shared" si="32"/>
        <v>2200.9858080808081</v>
      </c>
      <c r="G69" s="78">
        <v>48382.14</v>
      </c>
      <c r="H69" s="79">
        <f t="shared" si="34"/>
        <v>1.3955820850820132E-2</v>
      </c>
      <c r="I69" s="77">
        <f t="shared" si="35"/>
        <v>22737.616544123768</v>
      </c>
      <c r="J69" s="77">
        <f t="shared" si="36"/>
        <v>903131.93654412369</v>
      </c>
      <c r="K69" s="26">
        <f t="shared" si="30"/>
        <v>9031.3193654412371</v>
      </c>
      <c r="L69" s="80">
        <v>374</v>
      </c>
      <c r="M69" s="77">
        <f t="shared" si="19"/>
        <v>2261.2793507451402</v>
      </c>
      <c r="N69" s="78">
        <f t="shared" si="39"/>
        <v>75517.49220894168</v>
      </c>
      <c r="O69" s="75" t="s">
        <v>77</v>
      </c>
      <c r="P69" s="26">
        <f t="shared" si="33"/>
        <v>903131.93654412369</v>
      </c>
      <c r="Q69" s="26">
        <f t="shared" si="31"/>
        <v>9031.3193654412371</v>
      </c>
      <c r="R69" s="80">
        <f t="shared" si="20"/>
        <v>362</v>
      </c>
      <c r="S69" s="26">
        <f t="shared" si="21"/>
        <v>2261.2793507451402</v>
      </c>
      <c r="T69" s="78">
        <f t="shared" si="22"/>
        <v>102652.84441788336</v>
      </c>
      <c r="U69" s="75" t="s">
        <v>77</v>
      </c>
      <c r="V69" s="26">
        <v>842805.28791940515</v>
      </c>
      <c r="W69" s="81">
        <f t="shared" si="40"/>
        <v>1.5118287932214215E-2</v>
      </c>
      <c r="X69" s="26">
        <f t="shared" si="41"/>
        <v>5277.009891160159</v>
      </c>
      <c r="Y69" s="26">
        <f t="shared" si="37"/>
        <v>848082.29781056533</v>
      </c>
      <c r="Z69" s="26">
        <v>0</v>
      </c>
      <c r="AA69" s="80">
        <v>348</v>
      </c>
      <c r="AB69" s="26">
        <f t="shared" si="38"/>
        <v>29244.217165881564</v>
      </c>
      <c r="AD69" s="231"/>
      <c r="AE69" s="231"/>
    </row>
    <row r="70" spans="1:31" ht="18.75" customHeight="1" x14ac:dyDescent="0.25">
      <c r="A70" s="74" t="s">
        <v>64</v>
      </c>
      <c r="B70" s="75" t="s">
        <v>78</v>
      </c>
      <c r="C70" s="26">
        <v>617104.18999999994</v>
      </c>
      <c r="D70" s="26">
        <v>6171.04</v>
      </c>
      <c r="E70" s="76">
        <v>396</v>
      </c>
      <c r="F70" s="26">
        <f t="shared" si="32"/>
        <v>1542.7604797979795</v>
      </c>
      <c r="G70" s="78">
        <v>33913.01</v>
      </c>
      <c r="H70" s="79">
        <f t="shared" si="34"/>
        <v>9.782202504362441E-3</v>
      </c>
      <c r="I70" s="77">
        <f t="shared" si="35"/>
        <v>15937.72031604213</v>
      </c>
      <c r="J70" s="77">
        <f t="shared" si="36"/>
        <v>633041.91031604202</v>
      </c>
      <c r="K70" s="26">
        <f t="shared" si="30"/>
        <v>6330.4191031604205</v>
      </c>
      <c r="L70" s="80">
        <v>374</v>
      </c>
      <c r="M70" s="77">
        <f t="shared" si="19"/>
        <v>1585.0226770397906</v>
      </c>
      <c r="N70" s="78">
        <f t="shared" si="39"/>
        <v>52933.28212447749</v>
      </c>
      <c r="O70" s="75" t="s">
        <v>78</v>
      </c>
      <c r="P70" s="26">
        <f t="shared" si="33"/>
        <v>633041.91031604202</v>
      </c>
      <c r="Q70" s="26">
        <f t="shared" si="31"/>
        <v>6330.4191031604205</v>
      </c>
      <c r="R70" s="80">
        <f t="shared" si="20"/>
        <v>362</v>
      </c>
      <c r="S70" s="26">
        <f t="shared" si="21"/>
        <v>1585.0226770397906</v>
      </c>
      <c r="T70" s="78">
        <f t="shared" si="22"/>
        <v>71953.554248954984</v>
      </c>
      <c r="U70" s="75" t="s">
        <v>78</v>
      </c>
      <c r="V70" s="26">
        <v>579897.59236296872</v>
      </c>
      <c r="W70" s="81">
        <f t="shared" si="40"/>
        <v>1.0402235128571611E-2</v>
      </c>
      <c r="X70" s="26">
        <f t="shared" si="41"/>
        <v>3630.8805540526905</v>
      </c>
      <c r="Y70" s="26">
        <f t="shared" si="37"/>
        <v>583528.47291702137</v>
      </c>
      <c r="Z70" s="26">
        <v>0</v>
      </c>
      <c r="AA70" s="80">
        <v>348</v>
      </c>
      <c r="AB70" s="26">
        <f t="shared" si="38"/>
        <v>20121.67147989729</v>
      </c>
      <c r="AD70" s="231"/>
      <c r="AE70" s="231"/>
    </row>
    <row r="71" spans="1:31" ht="18.75" customHeight="1" x14ac:dyDescent="0.25">
      <c r="A71" s="74" t="s">
        <v>64</v>
      </c>
      <c r="B71" s="75" t="s">
        <v>79</v>
      </c>
      <c r="C71" s="26">
        <v>29169.53</v>
      </c>
      <c r="D71" s="26">
        <v>291.7</v>
      </c>
      <c r="E71" s="76">
        <v>396</v>
      </c>
      <c r="F71" s="26">
        <f t="shared" si="32"/>
        <v>72.923813131313125</v>
      </c>
      <c r="G71" s="78">
        <v>1603.01</v>
      </c>
      <c r="H71" s="79">
        <f t="shared" si="34"/>
        <v>4.6238909740197256E-4</v>
      </c>
      <c r="I71" s="77">
        <f t="shared" si="35"/>
        <v>753.35059852761719</v>
      </c>
      <c r="J71" s="77">
        <f t="shared" si="36"/>
        <v>29922.880598527616</v>
      </c>
      <c r="K71" s="26">
        <f t="shared" si="30"/>
        <v>299.22880598527615</v>
      </c>
      <c r="L71" s="80">
        <v>374</v>
      </c>
      <c r="M71" s="77">
        <f t="shared" si="19"/>
        <v>74.92150211909717</v>
      </c>
      <c r="N71" s="78">
        <f t="shared" si="39"/>
        <v>2502.068025429166</v>
      </c>
      <c r="O71" s="75" t="s">
        <v>79</v>
      </c>
      <c r="P71" s="26">
        <f t="shared" si="33"/>
        <v>29922.880598527616</v>
      </c>
      <c r="Q71" s="26">
        <f t="shared" si="31"/>
        <v>299.22880598527615</v>
      </c>
      <c r="R71" s="80">
        <f t="shared" si="20"/>
        <v>362</v>
      </c>
      <c r="S71" s="26">
        <f t="shared" si="21"/>
        <v>74.92150211909717</v>
      </c>
      <c r="T71" s="78">
        <f t="shared" si="22"/>
        <v>3401.1260508583318</v>
      </c>
      <c r="U71" s="75" t="s">
        <v>79</v>
      </c>
      <c r="V71" s="26">
        <v>27924.113205721223</v>
      </c>
      <c r="W71" s="81">
        <f t="shared" si="40"/>
        <v>5.0090428921965792E-4</v>
      </c>
      <c r="X71" s="26">
        <f t="shared" si="41"/>
        <v>174.83969749672249</v>
      </c>
      <c r="Y71" s="26">
        <f t="shared" si="37"/>
        <v>28098.952903217945</v>
      </c>
      <c r="Z71" s="26">
        <v>0</v>
      </c>
      <c r="AA71" s="80">
        <v>348</v>
      </c>
      <c r="AB71" s="26">
        <f t="shared" si="38"/>
        <v>968.92941045579119</v>
      </c>
      <c r="AD71" s="231"/>
      <c r="AE71" s="231"/>
    </row>
    <row r="72" spans="1:31" ht="18.75" customHeight="1" x14ac:dyDescent="0.25">
      <c r="A72" s="74" t="s">
        <v>64</v>
      </c>
      <c r="B72" s="75" t="s">
        <v>80</v>
      </c>
      <c r="C72" s="26">
        <v>89806.77</v>
      </c>
      <c r="D72" s="26">
        <v>898.07</v>
      </c>
      <c r="E72" s="76">
        <v>396</v>
      </c>
      <c r="F72" s="26">
        <f t="shared" si="32"/>
        <v>224.51691919191919</v>
      </c>
      <c r="G72" s="78">
        <v>4935.34</v>
      </c>
      <c r="H72" s="79">
        <f t="shared" si="34"/>
        <v>1.4235975458256115E-3</v>
      </c>
      <c r="I72" s="77">
        <f t="shared" si="35"/>
        <v>2319.4060353845971</v>
      </c>
      <c r="J72" s="77">
        <f t="shared" si="36"/>
        <v>92126.176035384604</v>
      </c>
      <c r="K72" s="26">
        <f t="shared" si="30"/>
        <v>921.26176035384606</v>
      </c>
      <c r="L72" s="80">
        <v>374</v>
      </c>
      <c r="M72" s="77">
        <f t="shared" si="19"/>
        <v>230.66731089580415</v>
      </c>
      <c r="N72" s="78">
        <f t="shared" si="39"/>
        <v>7703.3477307496505</v>
      </c>
      <c r="O72" s="75" t="s">
        <v>80</v>
      </c>
      <c r="P72" s="26">
        <f t="shared" si="33"/>
        <v>92126.176035384604</v>
      </c>
      <c r="Q72" s="26">
        <f t="shared" si="31"/>
        <v>921.26176035384606</v>
      </c>
      <c r="R72" s="80">
        <f t="shared" si="20"/>
        <v>362</v>
      </c>
      <c r="S72" s="26">
        <f t="shared" si="21"/>
        <v>230.66731089580415</v>
      </c>
      <c r="T72" s="78">
        <f t="shared" si="22"/>
        <v>10471.355461499301</v>
      </c>
      <c r="U72" s="75" t="s">
        <v>80</v>
      </c>
      <c r="V72" s="26">
        <v>85972.404929645549</v>
      </c>
      <c r="W72" s="81">
        <f t="shared" si="40"/>
        <v>1.5421777610816149E-3</v>
      </c>
      <c r="X72" s="26">
        <f t="shared" si="41"/>
        <v>538.29423911249785</v>
      </c>
      <c r="Y72" s="26">
        <f t="shared" si="37"/>
        <v>86510.699168758045</v>
      </c>
      <c r="Z72" s="26">
        <v>0</v>
      </c>
      <c r="AA72" s="80">
        <v>348</v>
      </c>
      <c r="AB72" s="26">
        <f t="shared" si="38"/>
        <v>2983.1275575433806</v>
      </c>
      <c r="AD72" s="231"/>
      <c r="AE72" s="231"/>
    </row>
    <row r="73" spans="1:31" ht="18.75" customHeight="1" x14ac:dyDescent="0.25">
      <c r="A73" s="74" t="s">
        <v>64</v>
      </c>
      <c r="B73" s="75" t="s">
        <v>81</v>
      </c>
      <c r="C73" s="26">
        <v>3182.13</v>
      </c>
      <c r="D73" s="26">
        <v>31.82</v>
      </c>
      <c r="E73" s="76">
        <v>396</v>
      </c>
      <c r="F73" s="26">
        <f t="shared" si="32"/>
        <v>7.9553282828282823</v>
      </c>
      <c r="G73" s="78">
        <v>174.87</v>
      </c>
      <c r="H73" s="79">
        <f t="shared" si="34"/>
        <v>5.0442438342878308E-5</v>
      </c>
      <c r="I73" s="77">
        <f t="shared" si="35"/>
        <v>82.183687570306645</v>
      </c>
      <c r="J73" s="77">
        <f t="shared" si="36"/>
        <v>3264.3136875703067</v>
      </c>
      <c r="K73" s="26">
        <f t="shared" si="30"/>
        <v>32.643136875703064</v>
      </c>
      <c r="L73" s="80">
        <v>374</v>
      </c>
      <c r="M73" s="77">
        <f t="shared" si="19"/>
        <v>8.1732635045310253</v>
      </c>
      <c r="N73" s="78">
        <f t="shared" si="39"/>
        <v>272.94916205437232</v>
      </c>
      <c r="O73" s="75" t="s">
        <v>81</v>
      </c>
      <c r="P73" s="26">
        <f t="shared" si="33"/>
        <v>3264.3136875703067</v>
      </c>
      <c r="Q73" s="26">
        <f t="shared" si="31"/>
        <v>32.643136875703064</v>
      </c>
      <c r="R73" s="80">
        <f t="shared" si="20"/>
        <v>362</v>
      </c>
      <c r="S73" s="26">
        <f t="shared" si="21"/>
        <v>8.1732635045310253</v>
      </c>
      <c r="T73" s="78">
        <f t="shared" si="22"/>
        <v>371.02832410874464</v>
      </c>
      <c r="U73" s="75" t="s">
        <v>81</v>
      </c>
      <c r="V73" s="26">
        <v>3046.2658742927447</v>
      </c>
      <c r="W73" s="81">
        <f t="shared" si="40"/>
        <v>5.4644085965962776E-5</v>
      </c>
      <c r="X73" s="26">
        <f t="shared" si="41"/>
        <v>19.073415153137578</v>
      </c>
      <c r="Y73" s="26">
        <f t="shared" si="37"/>
        <v>3065.3392894458821</v>
      </c>
      <c r="Z73" s="26">
        <v>0</v>
      </c>
      <c r="AA73" s="80">
        <v>72</v>
      </c>
      <c r="AB73" s="26">
        <f t="shared" si="38"/>
        <v>510.88988157431368</v>
      </c>
      <c r="AD73" s="231"/>
      <c r="AE73" s="231"/>
    </row>
    <row r="74" spans="1:31" ht="18.75" customHeight="1" x14ac:dyDescent="0.25">
      <c r="A74" s="74" t="s">
        <v>64</v>
      </c>
      <c r="B74" s="75" t="s">
        <v>82</v>
      </c>
      <c r="C74" s="26">
        <v>165745.01</v>
      </c>
      <c r="D74" s="26">
        <v>1657.45</v>
      </c>
      <c r="E74" s="76">
        <v>396</v>
      </c>
      <c r="F74" s="26">
        <f t="shared" si="32"/>
        <v>414.36252525252524</v>
      </c>
      <c r="G74" s="78">
        <v>9108.5400000000009</v>
      </c>
      <c r="H74" s="79">
        <f t="shared" si="34"/>
        <v>2.6273541456712166E-3</v>
      </c>
      <c r="I74" s="77">
        <f t="shared" si="35"/>
        <v>4280.6347063687999</v>
      </c>
      <c r="J74" s="77">
        <f t="shared" si="36"/>
        <v>170025.6447063688</v>
      </c>
      <c r="K74" s="26">
        <f t="shared" si="30"/>
        <v>1700.256447063688</v>
      </c>
      <c r="L74" s="80">
        <v>374</v>
      </c>
      <c r="M74" s="77">
        <f t="shared" si="19"/>
        <v>425.71349801953232</v>
      </c>
      <c r="N74" s="78">
        <f t="shared" si="39"/>
        <v>14217.101976234389</v>
      </c>
      <c r="O74" s="75" t="s">
        <v>82</v>
      </c>
      <c r="P74" s="26">
        <f t="shared" si="33"/>
        <v>170025.6447063688</v>
      </c>
      <c r="Q74" s="26">
        <f t="shared" si="31"/>
        <v>1700.256447063688</v>
      </c>
      <c r="R74" s="80">
        <f t="shared" si="20"/>
        <v>362</v>
      </c>
      <c r="S74" s="26">
        <f t="shared" si="21"/>
        <v>425.71349801953238</v>
      </c>
      <c r="T74" s="78">
        <f t="shared" si="22"/>
        <v>19325.663952468778</v>
      </c>
      <c r="U74" s="75" t="s">
        <v>82</v>
      </c>
      <c r="V74" s="26">
        <v>152876.74939244147</v>
      </c>
      <c r="W74" s="81">
        <f t="shared" si="40"/>
        <v>2.7423115974527451E-3</v>
      </c>
      <c r="X74" s="26">
        <f t="shared" si="41"/>
        <v>957.19869136543878</v>
      </c>
      <c r="Y74" s="26">
        <f t="shared" si="37"/>
        <v>153833.9480838069</v>
      </c>
      <c r="Z74" s="26">
        <v>0</v>
      </c>
      <c r="AA74" s="80">
        <v>348</v>
      </c>
      <c r="AB74" s="26">
        <f t="shared" si="38"/>
        <v>5304.618899441617</v>
      </c>
      <c r="AD74" s="231"/>
      <c r="AE74" s="231"/>
    </row>
    <row r="75" spans="1:31" ht="18.75" customHeight="1" x14ac:dyDescent="0.25">
      <c r="A75" s="74" t="s">
        <v>64</v>
      </c>
      <c r="B75" s="75" t="s">
        <v>83</v>
      </c>
      <c r="C75" s="26">
        <v>35356.99</v>
      </c>
      <c r="D75" s="26">
        <v>353.57</v>
      </c>
      <c r="E75" s="76">
        <v>396</v>
      </c>
      <c r="F75" s="26">
        <f t="shared" si="32"/>
        <v>88.392474747474736</v>
      </c>
      <c r="G75" s="78">
        <v>1943.04</v>
      </c>
      <c r="H75" s="79">
        <f t="shared" si="34"/>
        <v>5.6047137862524931E-4</v>
      </c>
      <c r="I75" s="77">
        <f t="shared" si="35"/>
        <v>913.15182584823879</v>
      </c>
      <c r="J75" s="77">
        <f t="shared" si="36"/>
        <v>36270.141825848237</v>
      </c>
      <c r="K75" s="26">
        <f t="shared" si="30"/>
        <v>362.70141825848236</v>
      </c>
      <c r="L75" s="80">
        <v>374</v>
      </c>
      <c r="M75" s="77">
        <f t="shared" si="19"/>
        <v>90.81390483312768</v>
      </c>
      <c r="N75" s="78">
        <f t="shared" si="39"/>
        <v>3032.806857997532</v>
      </c>
      <c r="O75" s="75" t="s">
        <v>83</v>
      </c>
      <c r="P75" s="26">
        <f t="shared" si="33"/>
        <v>36270.141825848237</v>
      </c>
      <c r="Q75" s="26">
        <f t="shared" si="31"/>
        <v>362.70141825848236</v>
      </c>
      <c r="R75" s="80">
        <f t="shared" si="20"/>
        <v>362</v>
      </c>
      <c r="S75" s="26">
        <f t="shared" si="21"/>
        <v>90.813904833127694</v>
      </c>
      <c r="T75" s="78">
        <f t="shared" si="22"/>
        <v>4122.573715995064</v>
      </c>
      <c r="U75" s="75" t="s">
        <v>83</v>
      </c>
      <c r="V75" s="26">
        <v>33847.39548390681</v>
      </c>
      <c r="W75" s="81">
        <f t="shared" si="40"/>
        <v>6.0715645477792005E-4</v>
      </c>
      <c r="X75" s="26">
        <f t="shared" si="41"/>
        <v>211.92681550387485</v>
      </c>
      <c r="Y75" s="26">
        <f t="shared" si="37"/>
        <v>34059.322299410684</v>
      </c>
      <c r="Z75" s="26">
        <v>0</v>
      </c>
      <c r="AA75" s="80">
        <v>348</v>
      </c>
      <c r="AB75" s="26">
        <f t="shared" si="38"/>
        <v>1174.459389634851</v>
      </c>
      <c r="AD75" s="231"/>
      <c r="AE75" s="231"/>
    </row>
    <row r="76" spans="1:31" ht="18.75" customHeight="1" x14ac:dyDescent="0.25">
      <c r="A76" s="74" t="s">
        <v>64</v>
      </c>
      <c r="B76" s="75" t="s">
        <v>84</v>
      </c>
      <c r="C76" s="26">
        <v>883.93</v>
      </c>
      <c r="D76" s="26">
        <v>8.84</v>
      </c>
      <c r="E76" s="76">
        <v>396</v>
      </c>
      <c r="F76" s="26">
        <f t="shared" si="32"/>
        <v>2.2098232323232323</v>
      </c>
      <c r="G76" s="78">
        <v>48.58</v>
      </c>
      <c r="H76" s="79">
        <f t="shared" si="34"/>
        <v>1.4011867687498756E-5</v>
      </c>
      <c r="I76" s="77">
        <f t="shared" si="35"/>
        <v>22.82893123600266</v>
      </c>
      <c r="J76" s="77">
        <f t="shared" si="36"/>
        <v>906.75893123600258</v>
      </c>
      <c r="K76" s="26">
        <f t="shared" si="30"/>
        <v>9.0675893123600257</v>
      </c>
      <c r="L76" s="80">
        <v>374</v>
      </c>
      <c r="M76" s="77">
        <f t="shared" si="19"/>
        <v>2.2703511816140174</v>
      </c>
      <c r="N76" s="78">
        <f t="shared" si="39"/>
        <v>75.824214179368198</v>
      </c>
      <c r="O76" s="75" t="s">
        <v>84</v>
      </c>
      <c r="P76" s="26">
        <f t="shared" si="33"/>
        <v>906.75893123600258</v>
      </c>
      <c r="Q76" s="26">
        <f t="shared" si="31"/>
        <v>9.0675893123600257</v>
      </c>
      <c r="R76" s="80">
        <f t="shared" si="20"/>
        <v>362</v>
      </c>
      <c r="S76" s="26">
        <f t="shared" si="21"/>
        <v>2.2703511816140174</v>
      </c>
      <c r="T76" s="78">
        <f t="shared" si="22"/>
        <v>103.06842835873641</v>
      </c>
      <c r="U76" s="75" t="s">
        <v>84</v>
      </c>
      <c r="V76" s="26">
        <v>2362.4800228310501</v>
      </c>
      <c r="W76" s="81">
        <f t="shared" si="40"/>
        <v>4.2378297491981678E-5</v>
      </c>
      <c r="X76" s="26">
        <f t="shared" si="41"/>
        <v>14.79206481834496</v>
      </c>
      <c r="Y76" s="26">
        <f t="shared" si="37"/>
        <v>2377.272087649395</v>
      </c>
      <c r="Z76" s="26">
        <v>0</v>
      </c>
      <c r="AA76" s="80">
        <v>348</v>
      </c>
      <c r="AB76" s="26">
        <f t="shared" si="38"/>
        <v>81.974899574117075</v>
      </c>
      <c r="AD76" s="231"/>
      <c r="AE76" s="231"/>
    </row>
    <row r="77" spans="1:31" ht="18.75" customHeight="1" x14ac:dyDescent="0.25">
      <c r="A77" s="74" t="s">
        <v>64</v>
      </c>
      <c r="B77" s="75" t="s">
        <v>85</v>
      </c>
      <c r="C77" s="26">
        <v>4242.83</v>
      </c>
      <c r="D77" s="26">
        <v>42.43</v>
      </c>
      <c r="E77" s="76">
        <v>396</v>
      </c>
      <c r="F77" s="26">
        <f t="shared" si="32"/>
        <v>10.607070707070706</v>
      </c>
      <c r="G77" s="78">
        <v>233.16</v>
      </c>
      <c r="H77" s="79">
        <f t="shared" si="34"/>
        <v>6.7256425939328168E-5</v>
      </c>
      <c r="I77" s="77">
        <f t="shared" si="35"/>
        <v>109.57799182746277</v>
      </c>
      <c r="J77" s="77">
        <f t="shared" si="36"/>
        <v>4352.4079918274629</v>
      </c>
      <c r="K77" s="26">
        <f t="shared" si="30"/>
        <v>43.52407991827463</v>
      </c>
      <c r="L77" s="80">
        <v>374</v>
      </c>
      <c r="M77" s="77">
        <f t="shared" si="19"/>
        <v>10.897657518473766</v>
      </c>
      <c r="N77" s="78">
        <f t="shared" si="39"/>
        <v>363.93189022168519</v>
      </c>
      <c r="O77" s="75" t="s">
        <v>85</v>
      </c>
      <c r="P77" s="26">
        <f t="shared" si="33"/>
        <v>4352.4079918274629</v>
      </c>
      <c r="Q77" s="26">
        <f t="shared" si="31"/>
        <v>43.52407991827463</v>
      </c>
      <c r="R77" s="80">
        <f t="shared" si="20"/>
        <v>362</v>
      </c>
      <c r="S77" s="26">
        <f t="shared" si="21"/>
        <v>10.897657518473766</v>
      </c>
      <c r="T77" s="78">
        <f t="shared" si="22"/>
        <v>494.70378044337042</v>
      </c>
      <c r="U77" s="75" t="s">
        <v>85</v>
      </c>
      <c r="V77" s="26">
        <v>4061.6784743525964</v>
      </c>
      <c r="W77" s="81">
        <f t="shared" si="40"/>
        <v>7.2858613422951296E-5</v>
      </c>
      <c r="X77" s="26">
        <f t="shared" si="41"/>
        <v>25.431161611222088</v>
      </c>
      <c r="Y77" s="26">
        <f t="shared" si="37"/>
        <v>4087.1096359638186</v>
      </c>
      <c r="Z77" s="26">
        <v>0</v>
      </c>
      <c r="AA77" s="80">
        <v>132</v>
      </c>
      <c r="AB77" s="26">
        <f t="shared" si="38"/>
        <v>371.55542145125628</v>
      </c>
      <c r="AD77" s="231"/>
      <c r="AE77" s="231"/>
    </row>
    <row r="78" spans="1:31" ht="18.75" customHeight="1" x14ac:dyDescent="0.25">
      <c r="A78" s="74" t="s">
        <v>64</v>
      </c>
      <c r="B78" s="75" t="s">
        <v>86</v>
      </c>
      <c r="C78" s="26">
        <v>830889.34</v>
      </c>
      <c r="D78" s="26">
        <v>8308.89</v>
      </c>
      <c r="E78" s="76">
        <v>396</v>
      </c>
      <c r="F78" s="26">
        <f t="shared" si="32"/>
        <v>2077.2233585858585</v>
      </c>
      <c r="G78" s="78">
        <v>45661.599999999999</v>
      </c>
      <c r="H78" s="79">
        <f t="shared" si="34"/>
        <v>1.3171078586577182E-2</v>
      </c>
      <c r="I78" s="77">
        <f t="shared" si="35"/>
        <v>21459.069844430709</v>
      </c>
      <c r="J78" s="77">
        <f t="shared" si="36"/>
        <v>852348.40984443063</v>
      </c>
      <c r="K78" s="26">
        <f t="shared" si="30"/>
        <v>8523.4840984443072</v>
      </c>
      <c r="L78" s="80">
        <v>374</v>
      </c>
      <c r="M78" s="77">
        <f t="shared" si="19"/>
        <v>2134.1265394277707</v>
      </c>
      <c r="N78" s="78">
        <f t="shared" si="39"/>
        <v>71271.118473133247</v>
      </c>
      <c r="O78" s="75" t="s">
        <v>86</v>
      </c>
      <c r="P78" s="26">
        <f t="shared" si="33"/>
        <v>852348.40984443063</v>
      </c>
      <c r="Q78" s="26">
        <f t="shared" si="31"/>
        <v>8523.4840984443072</v>
      </c>
      <c r="R78" s="80">
        <f t="shared" si="20"/>
        <v>362</v>
      </c>
      <c r="S78" s="26">
        <f t="shared" si="21"/>
        <v>2134.1265394277711</v>
      </c>
      <c r="T78" s="78">
        <f t="shared" si="22"/>
        <v>96880.636946266502</v>
      </c>
      <c r="U78" s="75" t="s">
        <v>86</v>
      </c>
      <c r="V78" s="26">
        <v>795413.95763747045</v>
      </c>
      <c r="W78" s="81">
        <f t="shared" si="40"/>
        <v>1.4268179624918609E-2</v>
      </c>
      <c r="X78" s="26">
        <f t="shared" si="41"/>
        <v>4980.2811897178844</v>
      </c>
      <c r="Y78" s="26">
        <f t="shared" si="37"/>
        <v>800394.23882718838</v>
      </c>
      <c r="Z78" s="26">
        <v>0</v>
      </c>
      <c r="AA78" s="80">
        <v>348</v>
      </c>
      <c r="AB78" s="26">
        <f t="shared" si="38"/>
        <v>27599.801338868565</v>
      </c>
      <c r="AD78" s="231"/>
      <c r="AE78" s="231"/>
    </row>
    <row r="79" spans="1:31" ht="18.75" customHeight="1" x14ac:dyDescent="0.25">
      <c r="A79" s="74" t="s">
        <v>64</v>
      </c>
      <c r="B79" s="75" t="s">
        <v>87</v>
      </c>
      <c r="C79" s="26">
        <v>419.06</v>
      </c>
      <c r="D79" s="26">
        <v>4.1900000000000004</v>
      </c>
      <c r="E79" s="76">
        <v>396</v>
      </c>
      <c r="F79" s="26">
        <f t="shared" si="32"/>
        <v>1.0476515151515151</v>
      </c>
      <c r="G79" s="78">
        <v>23.03</v>
      </c>
      <c r="H79" s="79">
        <f t="shared" si="34"/>
        <v>6.6428487245859167E-6</v>
      </c>
      <c r="I79" s="77">
        <f t="shared" si="35"/>
        <v>10.822906705009759</v>
      </c>
      <c r="J79" s="77">
        <f t="shared" si="36"/>
        <v>429.88290670500976</v>
      </c>
      <c r="K79" s="26">
        <f t="shared" si="30"/>
        <v>4.2988290670500975</v>
      </c>
      <c r="L79" s="80">
        <v>374</v>
      </c>
      <c r="M79" s="77">
        <f t="shared" si="19"/>
        <v>1.076347801171015</v>
      </c>
      <c r="N79" s="78">
        <f t="shared" si="39"/>
        <v>35.946173614052185</v>
      </c>
      <c r="O79" s="75" t="s">
        <v>87</v>
      </c>
      <c r="P79" s="26">
        <f t="shared" si="33"/>
        <v>429.88290670500976</v>
      </c>
      <c r="Q79" s="26">
        <f t="shared" si="31"/>
        <v>4.2988290670500975</v>
      </c>
      <c r="R79" s="80">
        <f t="shared" si="20"/>
        <v>362</v>
      </c>
      <c r="S79" s="26">
        <f t="shared" si="21"/>
        <v>1.0763478011710153</v>
      </c>
      <c r="T79" s="78">
        <f t="shared" si="22"/>
        <v>48.862347228104369</v>
      </c>
      <c r="U79" s="75" t="s">
        <v>87</v>
      </c>
      <c r="V79" s="26">
        <v>371.24512877042088</v>
      </c>
      <c r="W79" s="81">
        <f t="shared" si="40"/>
        <v>6.659415680742478E-6</v>
      </c>
      <c r="X79" s="26">
        <f t="shared" si="41"/>
        <v>2.3244564843711291</v>
      </c>
      <c r="Y79" s="26">
        <f t="shared" si="37"/>
        <v>373.569585254792</v>
      </c>
      <c r="Z79" s="26">
        <v>0</v>
      </c>
      <c r="AA79" s="80">
        <v>348</v>
      </c>
      <c r="AB79" s="26">
        <f t="shared" si="38"/>
        <v>12.881709836372139</v>
      </c>
      <c r="AD79" s="231"/>
      <c r="AE79" s="231"/>
    </row>
    <row r="80" spans="1:31" ht="18.75" customHeight="1" x14ac:dyDescent="0.25">
      <c r="A80" s="74" t="s">
        <v>64</v>
      </c>
      <c r="B80" s="75" t="s">
        <v>88</v>
      </c>
      <c r="C80" s="26">
        <v>110989.97</v>
      </c>
      <c r="D80" s="26">
        <v>1109.9000000000001</v>
      </c>
      <c r="E80" s="76">
        <v>396</v>
      </c>
      <c r="F80" s="26">
        <f t="shared" si="32"/>
        <v>277.47492424242427</v>
      </c>
      <c r="G80" s="78">
        <v>6099.46</v>
      </c>
      <c r="H80" s="79">
        <f t="shared" si="34"/>
        <v>1.7593890627984755E-3</v>
      </c>
      <c r="I80" s="77">
        <f t="shared" si="35"/>
        <v>2866.496660387133</v>
      </c>
      <c r="J80" s="77">
        <f t="shared" si="36"/>
        <v>113856.46666038713</v>
      </c>
      <c r="K80" s="26">
        <f t="shared" si="30"/>
        <v>1138.5646666038713</v>
      </c>
      <c r="L80" s="80">
        <v>374</v>
      </c>
      <c r="M80" s="77">
        <f t="shared" si="19"/>
        <v>285.07604811171996</v>
      </c>
      <c r="N80" s="78">
        <f t="shared" si="39"/>
        <v>9520.3725773406404</v>
      </c>
      <c r="O80" s="75" t="s">
        <v>88</v>
      </c>
      <c r="P80" s="26">
        <f t="shared" si="33"/>
        <v>113856.46666038713</v>
      </c>
      <c r="Q80" s="26">
        <f t="shared" si="31"/>
        <v>1138.5646666038713</v>
      </c>
      <c r="R80" s="80">
        <f t="shared" si="20"/>
        <v>362</v>
      </c>
      <c r="S80" s="26">
        <f t="shared" si="21"/>
        <v>285.07604811171996</v>
      </c>
      <c r="T80" s="78">
        <f t="shared" si="22"/>
        <v>12941.28515468128</v>
      </c>
      <c r="U80" s="75" t="s">
        <v>88</v>
      </c>
      <c r="V80" s="26">
        <v>98325.548404432484</v>
      </c>
      <c r="W80" s="81">
        <f t="shared" si="40"/>
        <v>1.7637691328928004E-3</v>
      </c>
      <c r="X80" s="26">
        <f t="shared" si="41"/>
        <v>615.64028954402409</v>
      </c>
      <c r="Y80" s="26">
        <f t="shared" si="37"/>
        <v>98941.18869397651</v>
      </c>
      <c r="Z80" s="26">
        <v>0</v>
      </c>
      <c r="AA80" s="80">
        <v>348</v>
      </c>
      <c r="AB80" s="26">
        <f t="shared" si="38"/>
        <v>3411.7651273785004</v>
      </c>
      <c r="AD80" s="231"/>
      <c r="AE80" s="231"/>
    </row>
    <row r="81" spans="1:31" ht="18.75" customHeight="1" x14ac:dyDescent="0.25">
      <c r="A81" s="74" t="s">
        <v>64</v>
      </c>
      <c r="B81" s="75" t="s">
        <v>89</v>
      </c>
      <c r="C81" s="26">
        <v>84002.09</v>
      </c>
      <c r="D81" s="26">
        <v>840.02</v>
      </c>
      <c r="E81" s="76">
        <v>396</v>
      </c>
      <c r="F81" s="26">
        <f t="shared" si="32"/>
        <v>210.00522727272724</v>
      </c>
      <c r="G81" s="78">
        <v>4436.6000000000004</v>
      </c>
      <c r="H81" s="79">
        <f t="shared" si="34"/>
        <v>1.3315830105928778E-3</v>
      </c>
      <c r="I81" s="77">
        <f t="shared" si="35"/>
        <v>2169.4907247072811</v>
      </c>
      <c r="J81" s="77">
        <f t="shared" si="36"/>
        <v>86171.580724707281</v>
      </c>
      <c r="K81" s="26">
        <f t="shared" si="30"/>
        <v>861.7158072470728</v>
      </c>
      <c r="L81" s="80">
        <v>374</v>
      </c>
      <c r="M81" s="77">
        <f t="shared" si="19"/>
        <v>216.23867624989359</v>
      </c>
      <c r="N81" s="78">
        <f t="shared" si="39"/>
        <v>7031.4641149987237</v>
      </c>
      <c r="O81" s="75" t="s">
        <v>89</v>
      </c>
      <c r="P81" s="26">
        <f t="shared" si="33"/>
        <v>86171.580724707281</v>
      </c>
      <c r="Q81" s="26">
        <f t="shared" si="31"/>
        <v>861.7158072470728</v>
      </c>
      <c r="R81" s="80">
        <f t="shared" si="20"/>
        <v>362</v>
      </c>
      <c r="S81" s="26">
        <f t="shared" si="21"/>
        <v>216.23867624989359</v>
      </c>
      <c r="T81" s="78">
        <f t="shared" si="22"/>
        <v>9626.3282299974471</v>
      </c>
      <c r="U81" s="75" t="s">
        <v>89</v>
      </c>
      <c r="V81" s="26">
        <v>78937.416222117143</v>
      </c>
      <c r="W81" s="81">
        <f t="shared" si="40"/>
        <v>1.415983744023596E-3</v>
      </c>
      <c r="X81" s="26">
        <f t="shared" si="41"/>
        <v>494.24645544769317</v>
      </c>
      <c r="Y81" s="26">
        <f t="shared" si="37"/>
        <v>79431.662677564833</v>
      </c>
      <c r="Z81" s="26">
        <v>0</v>
      </c>
      <c r="AA81" s="80">
        <v>132</v>
      </c>
      <c r="AB81" s="26">
        <f t="shared" si="38"/>
        <v>7221.0602434149851</v>
      </c>
      <c r="AD81" s="231"/>
      <c r="AE81" s="231"/>
    </row>
    <row r="82" spans="1:31" ht="18.75" customHeight="1" x14ac:dyDescent="0.25">
      <c r="A82" s="74" t="s">
        <v>64</v>
      </c>
      <c r="B82" s="75" t="s">
        <v>90</v>
      </c>
      <c r="C82" s="26">
        <v>951.69</v>
      </c>
      <c r="D82" s="26">
        <v>9.52</v>
      </c>
      <c r="E82" s="76">
        <v>396</v>
      </c>
      <c r="F82" s="26">
        <f t="shared" si="32"/>
        <v>2.3792171717171717</v>
      </c>
      <c r="G82" s="78">
        <v>52.3</v>
      </c>
      <c r="H82" s="79">
        <f t="shared" si="34"/>
        <v>1.5085984590992152E-5</v>
      </c>
      <c r="I82" s="77">
        <f t="shared" si="35"/>
        <v>24.578943545293605</v>
      </c>
      <c r="J82" s="77">
        <f t="shared" si="36"/>
        <v>976.26894354529361</v>
      </c>
      <c r="K82" s="26">
        <f t="shared" si="30"/>
        <v>9.7626894354529359</v>
      </c>
      <c r="L82" s="80">
        <v>374</v>
      </c>
      <c r="M82" s="77">
        <f t="shared" si="19"/>
        <v>2.4444017489567935</v>
      </c>
      <c r="N82" s="78">
        <f t="shared" si="39"/>
        <v>81.632820987481523</v>
      </c>
      <c r="O82" s="75" t="s">
        <v>90</v>
      </c>
      <c r="P82" s="26">
        <f t="shared" si="33"/>
        <v>976.26894354529361</v>
      </c>
      <c r="Q82" s="26">
        <f t="shared" si="31"/>
        <v>9.7626894354529359</v>
      </c>
      <c r="R82" s="80">
        <f t="shared" si="20"/>
        <v>362</v>
      </c>
      <c r="S82" s="26">
        <f t="shared" si="21"/>
        <v>2.4444017489567935</v>
      </c>
      <c r="T82" s="78">
        <f t="shared" si="22"/>
        <v>110.96564197496305</v>
      </c>
      <c r="U82" s="75" t="s">
        <v>90</v>
      </c>
      <c r="V82" s="26">
        <v>894.31456723966608</v>
      </c>
      <c r="W82" s="81">
        <f t="shared" si="40"/>
        <v>1.604226423742579E-5</v>
      </c>
      <c r="X82" s="26">
        <f t="shared" si="41"/>
        <v>5.5995220779673449</v>
      </c>
      <c r="Y82" s="26">
        <f t="shared" si="37"/>
        <v>899.9140893176334</v>
      </c>
      <c r="Z82" s="26">
        <v>0</v>
      </c>
      <c r="AA82" s="80">
        <v>72</v>
      </c>
      <c r="AB82" s="26">
        <f t="shared" si="38"/>
        <v>149.9856815529389</v>
      </c>
      <c r="AD82" s="231"/>
      <c r="AE82" s="231"/>
    </row>
    <row r="83" spans="1:31" ht="18.75" customHeight="1" x14ac:dyDescent="0.25">
      <c r="A83" s="74" t="s">
        <v>64</v>
      </c>
      <c r="B83" s="75" t="s">
        <v>91</v>
      </c>
      <c r="C83" s="26">
        <v>15450.96</v>
      </c>
      <c r="D83" s="26">
        <v>154.51</v>
      </c>
      <c r="E83" s="76">
        <v>396</v>
      </c>
      <c r="F83" s="26">
        <f t="shared" si="32"/>
        <v>38.627398989898985</v>
      </c>
      <c r="G83" s="78">
        <v>849.11</v>
      </c>
      <c r="H83" s="79">
        <f t="shared" si="34"/>
        <v>2.4492528499410108E-4</v>
      </c>
      <c r="I83" s="77">
        <f t="shared" si="35"/>
        <v>399.0461952532753</v>
      </c>
      <c r="J83" s="77">
        <f t="shared" si="36"/>
        <v>15850.006195253274</v>
      </c>
      <c r="K83" s="26">
        <f t="shared" si="30"/>
        <v>158.50006195253275</v>
      </c>
      <c r="L83" s="80">
        <v>374</v>
      </c>
      <c r="M83" s="77">
        <f t="shared" si="19"/>
        <v>39.685551158558134</v>
      </c>
      <c r="N83" s="78">
        <f t="shared" si="39"/>
        <v>1325.3366139026975</v>
      </c>
      <c r="O83" s="75" t="s">
        <v>91</v>
      </c>
      <c r="P83" s="26">
        <f t="shared" si="33"/>
        <v>15850.006195253274</v>
      </c>
      <c r="Q83" s="26">
        <f t="shared" si="31"/>
        <v>158.50006195253275</v>
      </c>
      <c r="R83" s="80">
        <f t="shared" si="20"/>
        <v>362</v>
      </c>
      <c r="S83" s="26">
        <f t="shared" si="21"/>
        <v>39.685551158558134</v>
      </c>
      <c r="T83" s="78">
        <f t="shared" si="22"/>
        <v>1801.5632278053952</v>
      </c>
      <c r="U83" s="75" t="s">
        <v>91</v>
      </c>
      <c r="V83" s="26">
        <v>14519.383842867208</v>
      </c>
      <c r="W83" s="81">
        <f t="shared" si="40"/>
        <v>2.604495115078066E-4</v>
      </c>
      <c r="X83" s="26">
        <f t="shared" si="41"/>
        <v>90.909410810066106</v>
      </c>
      <c r="Y83" s="26">
        <f t="shared" si="37"/>
        <v>14610.293253677273</v>
      </c>
      <c r="Z83" s="26">
        <v>0</v>
      </c>
      <c r="AA83" s="80">
        <v>348</v>
      </c>
      <c r="AB83" s="26">
        <f t="shared" si="38"/>
        <v>503.80321564404392</v>
      </c>
      <c r="AD83" s="231"/>
      <c r="AE83" s="231"/>
    </row>
    <row r="84" spans="1:31" ht="18.75" customHeight="1" x14ac:dyDescent="0.25">
      <c r="A84" s="74" t="s">
        <v>64</v>
      </c>
      <c r="B84" s="75" t="s">
        <v>92</v>
      </c>
      <c r="C84" s="26">
        <v>10607.1</v>
      </c>
      <c r="D84" s="26">
        <v>106.07</v>
      </c>
      <c r="E84" s="76">
        <v>396</v>
      </c>
      <c r="F84" s="26">
        <f t="shared" si="32"/>
        <v>26.517752525252526</v>
      </c>
      <c r="G84" s="78">
        <v>582.91999999999996</v>
      </c>
      <c r="H84" s="79">
        <f t="shared" si="34"/>
        <v>1.6814146114292768E-4</v>
      </c>
      <c r="I84" s="77">
        <f t="shared" si="35"/>
        <v>273.94562523435548</v>
      </c>
      <c r="J84" s="77">
        <f t="shared" si="36"/>
        <v>10881.045625234356</v>
      </c>
      <c r="K84" s="26">
        <f t="shared" si="30"/>
        <v>108.81045625234356</v>
      </c>
      <c r="L84" s="80">
        <v>374</v>
      </c>
      <c r="M84" s="77">
        <f t="shared" si="19"/>
        <v>27.244158205834257</v>
      </c>
      <c r="N84" s="78">
        <f t="shared" si="39"/>
        <v>909.84989847001111</v>
      </c>
      <c r="O84" s="75" t="s">
        <v>92</v>
      </c>
      <c r="P84" s="26">
        <f t="shared" si="33"/>
        <v>10881.045625234356</v>
      </c>
      <c r="Q84" s="26">
        <f t="shared" si="31"/>
        <v>108.81045625234356</v>
      </c>
      <c r="R84" s="80">
        <f t="shared" si="20"/>
        <v>362</v>
      </c>
      <c r="S84" s="26">
        <f t="shared" si="21"/>
        <v>27.244158205834257</v>
      </c>
      <c r="T84" s="78">
        <f t="shared" si="22"/>
        <v>1236.7797969400222</v>
      </c>
      <c r="U84" s="75" t="s">
        <v>92</v>
      </c>
      <c r="V84" s="26">
        <v>10154.219580975816</v>
      </c>
      <c r="W84" s="81">
        <f t="shared" si="40"/>
        <v>1.8214695321987592E-4</v>
      </c>
      <c r="X84" s="26">
        <f t="shared" si="41"/>
        <v>63.578050510458588</v>
      </c>
      <c r="Y84" s="26">
        <f t="shared" si="37"/>
        <v>10217.797631486275</v>
      </c>
      <c r="Z84" s="26">
        <v>0</v>
      </c>
      <c r="AA84" s="80">
        <v>360</v>
      </c>
      <c r="AB84" s="26">
        <f t="shared" si="38"/>
        <v>340.59325438287584</v>
      </c>
      <c r="AD84" s="231"/>
      <c r="AE84" s="231"/>
    </row>
    <row r="85" spans="1:31" ht="18.75" customHeight="1" x14ac:dyDescent="0.25">
      <c r="A85" s="74" t="s">
        <v>64</v>
      </c>
      <c r="B85" s="75" t="s">
        <v>93</v>
      </c>
      <c r="C85" s="26">
        <v>201852.76</v>
      </c>
      <c r="D85" s="26">
        <v>2018.53</v>
      </c>
      <c r="E85" s="76">
        <v>396</v>
      </c>
      <c r="F85" s="26">
        <f t="shared" si="32"/>
        <v>504.63189393939399</v>
      </c>
      <c r="G85" s="78">
        <v>11092.83</v>
      </c>
      <c r="H85" s="79">
        <f t="shared" si="34"/>
        <v>3.1997264098700593E-3</v>
      </c>
      <c r="I85" s="77">
        <f t="shared" si="35"/>
        <v>5213.1761314101213</v>
      </c>
      <c r="J85" s="77">
        <f t="shared" si="36"/>
        <v>207065.93613141013</v>
      </c>
      <c r="K85" s="26">
        <f t="shared" si="30"/>
        <v>2070.6593613141013</v>
      </c>
      <c r="L85" s="80">
        <v>374</v>
      </c>
      <c r="M85" s="77">
        <f t="shared" si="19"/>
        <v>518.45574002699482</v>
      </c>
      <c r="N85" s="78">
        <f t="shared" si="39"/>
        <v>17314.298880323939</v>
      </c>
      <c r="O85" s="75" t="s">
        <v>93</v>
      </c>
      <c r="P85" s="26">
        <f t="shared" si="33"/>
        <v>207065.93613141013</v>
      </c>
      <c r="Q85" s="26">
        <f t="shared" si="31"/>
        <v>2070.6593613141013</v>
      </c>
      <c r="R85" s="80">
        <f t="shared" si="20"/>
        <v>362</v>
      </c>
      <c r="S85" s="26">
        <f t="shared" si="21"/>
        <v>518.4557400269947</v>
      </c>
      <c r="T85" s="78">
        <f t="shared" si="22"/>
        <v>23535.767760647876</v>
      </c>
      <c r="U85" s="75" t="s">
        <v>93</v>
      </c>
      <c r="V85" s="26">
        <v>193234.52349966048</v>
      </c>
      <c r="W85" s="81">
        <f t="shared" si="40"/>
        <v>3.4662515845432654E-3</v>
      </c>
      <c r="X85" s="26">
        <f t="shared" si="41"/>
        <v>1209.8885785809632</v>
      </c>
      <c r="Y85" s="26">
        <f t="shared" si="37"/>
        <v>194444.41207824144</v>
      </c>
      <c r="Z85" s="26">
        <v>0</v>
      </c>
      <c r="AA85" s="80">
        <v>132</v>
      </c>
      <c r="AB85" s="26">
        <f t="shared" si="38"/>
        <v>17676.764734385586</v>
      </c>
      <c r="AD85" s="231"/>
      <c r="AE85" s="231"/>
    </row>
    <row r="86" spans="1:31" ht="18.75" customHeight="1" x14ac:dyDescent="0.25">
      <c r="A86" s="74" t="s">
        <v>64</v>
      </c>
      <c r="B86" s="75" t="s">
        <v>94</v>
      </c>
      <c r="C86" s="26">
        <v>4129.72</v>
      </c>
      <c r="D86" s="26">
        <v>41.3</v>
      </c>
      <c r="E86" s="76">
        <v>396</v>
      </c>
      <c r="F86" s="26">
        <f t="shared" si="32"/>
        <v>10.324292929292929</v>
      </c>
      <c r="G86" s="78">
        <v>226.94</v>
      </c>
      <c r="H86" s="79">
        <f t="shared" si="34"/>
        <v>6.5463430618281274E-5</v>
      </c>
      <c r="I86" s="77">
        <f t="shared" si="35"/>
        <v>106.65674194104162</v>
      </c>
      <c r="J86" s="77">
        <f t="shared" si="36"/>
        <v>4236.3767419410415</v>
      </c>
      <c r="K86" s="26">
        <f t="shared" si="30"/>
        <v>42.363767419410415</v>
      </c>
      <c r="L86" s="80">
        <v>374</v>
      </c>
      <c r="M86" s="77">
        <f t="shared" si="19"/>
        <v>10.607146990699547</v>
      </c>
      <c r="N86" s="78">
        <f t="shared" si="39"/>
        <v>354.22576388839457</v>
      </c>
      <c r="O86" s="75" t="s">
        <v>94</v>
      </c>
      <c r="P86" s="26">
        <f t="shared" si="33"/>
        <v>4236.3767419410415</v>
      </c>
      <c r="Q86" s="26">
        <f t="shared" si="31"/>
        <v>42.363767419410415</v>
      </c>
      <c r="R86" s="80">
        <f t="shared" si="20"/>
        <v>362</v>
      </c>
      <c r="S86" s="26">
        <f t="shared" si="21"/>
        <v>10.607146990699547</v>
      </c>
      <c r="T86" s="78">
        <f t="shared" si="22"/>
        <v>481.51152777678914</v>
      </c>
      <c r="U86" s="75" t="s">
        <v>94</v>
      </c>
      <c r="V86" s="26">
        <v>3953.3966197690893</v>
      </c>
      <c r="W86" s="81">
        <f t="shared" si="40"/>
        <v>7.0916247518403055E-5</v>
      </c>
      <c r="X86" s="26">
        <f t="shared" si="41"/>
        <v>24.753182455347382</v>
      </c>
      <c r="Y86" s="26">
        <f t="shared" si="37"/>
        <v>3978.1498022244368</v>
      </c>
      <c r="Z86" s="26">
        <v>0</v>
      </c>
      <c r="AA86" s="80">
        <v>264</v>
      </c>
      <c r="AB86" s="26">
        <f t="shared" si="38"/>
        <v>180.82499101020167</v>
      </c>
      <c r="AD86" s="231"/>
      <c r="AE86" s="231"/>
    </row>
    <row r="87" spans="1:31" ht="18.75" customHeight="1" x14ac:dyDescent="0.25">
      <c r="A87" s="74" t="s">
        <v>64</v>
      </c>
      <c r="B87" s="75" t="s">
        <v>95</v>
      </c>
      <c r="C87" s="26">
        <v>40493.620000000003</v>
      </c>
      <c r="D87" s="26">
        <v>404.94</v>
      </c>
      <c r="E87" s="76">
        <v>396</v>
      </c>
      <c r="F87" s="26">
        <f t="shared" si="32"/>
        <v>101.2340404040404</v>
      </c>
      <c r="G87" s="78">
        <v>2225.33</v>
      </c>
      <c r="H87" s="79">
        <f t="shared" si="34"/>
        <v>6.4189612936301908E-4</v>
      </c>
      <c r="I87" s="77">
        <f t="shared" si="35"/>
        <v>1045.8136577294833</v>
      </c>
      <c r="J87" s="77">
        <f t="shared" si="36"/>
        <v>41539.433657729489</v>
      </c>
      <c r="K87" s="26">
        <f t="shared" si="30"/>
        <v>415.39433657729489</v>
      </c>
      <c r="L87" s="80">
        <v>374</v>
      </c>
      <c r="M87" s="77">
        <f t="shared" si="19"/>
        <v>104.00724417420372</v>
      </c>
      <c r="N87" s="78">
        <f t="shared" si="39"/>
        <v>3473.4169300904446</v>
      </c>
      <c r="O87" s="75" t="s">
        <v>95</v>
      </c>
      <c r="P87" s="26">
        <f t="shared" si="33"/>
        <v>41539.433657729489</v>
      </c>
      <c r="Q87" s="26">
        <f t="shared" si="31"/>
        <v>415.39433657729489</v>
      </c>
      <c r="R87" s="80">
        <f t="shared" si="20"/>
        <v>362</v>
      </c>
      <c r="S87" s="26">
        <f t="shared" si="21"/>
        <v>104.00724417420372</v>
      </c>
      <c r="T87" s="78">
        <f t="shared" si="22"/>
        <v>4721.5038601808892</v>
      </c>
      <c r="U87" s="75" t="s">
        <v>95</v>
      </c>
      <c r="V87" s="26">
        <v>38764.71678014069</v>
      </c>
      <c r="W87" s="81">
        <f t="shared" si="40"/>
        <v>6.9536363652828142E-4</v>
      </c>
      <c r="X87" s="26">
        <f t="shared" si="41"/>
        <v>242.71536594391443</v>
      </c>
      <c r="Y87" s="26">
        <f t="shared" si="37"/>
        <v>39007.432146084604</v>
      </c>
      <c r="Z87" s="26">
        <v>0</v>
      </c>
      <c r="AA87" s="80">
        <v>348</v>
      </c>
      <c r="AB87" s="26">
        <f t="shared" si="38"/>
        <v>1345.0838671063657</v>
      </c>
      <c r="AD87" s="231"/>
      <c r="AE87" s="231"/>
    </row>
    <row r="88" spans="1:31" ht="18.75" customHeight="1" x14ac:dyDescent="0.25">
      <c r="A88" s="74" t="s">
        <v>64</v>
      </c>
      <c r="B88" s="75" t="s">
        <v>96</v>
      </c>
      <c r="C88" s="26">
        <v>90513.91</v>
      </c>
      <c r="D88" s="26">
        <v>905.14</v>
      </c>
      <c r="E88" s="76">
        <v>396</v>
      </c>
      <c r="F88" s="26">
        <f t="shared" si="32"/>
        <v>226.28477272727272</v>
      </c>
      <c r="G88" s="78">
        <v>4974.2</v>
      </c>
      <c r="H88" s="79">
        <f t="shared" si="34"/>
        <v>1.4348069765684733E-3</v>
      </c>
      <c r="I88" s="77">
        <f t="shared" si="35"/>
        <v>2337.6690770668874</v>
      </c>
      <c r="J88" s="77">
        <f t="shared" si="36"/>
        <v>92851.579077066897</v>
      </c>
      <c r="K88" s="26">
        <f t="shared" si="30"/>
        <v>928.51579077066901</v>
      </c>
      <c r="L88" s="80">
        <v>374</v>
      </c>
      <c r="M88" s="77">
        <f t="shared" si="19"/>
        <v>232.48359167458884</v>
      </c>
      <c r="N88" s="78">
        <f t="shared" si="39"/>
        <v>7764.0031000950657</v>
      </c>
      <c r="O88" s="75" t="s">
        <v>96</v>
      </c>
      <c r="P88" s="26">
        <f t="shared" si="33"/>
        <v>92851.579077066897</v>
      </c>
      <c r="Q88" s="26">
        <f t="shared" si="31"/>
        <v>928.51579077066901</v>
      </c>
      <c r="R88" s="80">
        <f t="shared" si="20"/>
        <v>362</v>
      </c>
      <c r="S88" s="26">
        <f t="shared" si="21"/>
        <v>232.48359167458881</v>
      </c>
      <c r="T88" s="78">
        <f t="shared" si="22"/>
        <v>10553.806200190131</v>
      </c>
      <c r="U88" s="75" t="s">
        <v>96</v>
      </c>
      <c r="V88" s="26">
        <v>86649.356021056519</v>
      </c>
      <c r="W88" s="81">
        <f t="shared" si="40"/>
        <v>1.5543209472512732E-3</v>
      </c>
      <c r="X88" s="26">
        <f t="shared" si="41"/>
        <v>542.53279534418232</v>
      </c>
      <c r="Y88" s="26">
        <f t="shared" si="37"/>
        <v>87191.888816400708</v>
      </c>
      <c r="Z88" s="26">
        <v>0</v>
      </c>
      <c r="AA88" s="80">
        <v>348</v>
      </c>
      <c r="AB88" s="26">
        <f t="shared" si="38"/>
        <v>3006.6168557379556</v>
      </c>
      <c r="AD88" s="231"/>
      <c r="AE88" s="231"/>
    </row>
    <row r="89" spans="1:31" ht="18.75" customHeight="1" x14ac:dyDescent="0.25">
      <c r="A89" s="74" t="s">
        <v>64</v>
      </c>
      <c r="B89" s="75" t="s">
        <v>96</v>
      </c>
      <c r="C89" s="26">
        <v>92635.32</v>
      </c>
      <c r="D89" s="26">
        <v>926.35</v>
      </c>
      <c r="E89" s="76">
        <v>396</v>
      </c>
      <c r="F89" s="26">
        <f t="shared" si="32"/>
        <v>231.58830808080808</v>
      </c>
      <c r="G89" s="78">
        <v>5090.78</v>
      </c>
      <c r="H89" s="79">
        <f t="shared" si="34"/>
        <v>1.468435110279216E-3</v>
      </c>
      <c r="I89" s="77">
        <f t="shared" si="35"/>
        <v>2392.4579438474789</v>
      </c>
      <c r="J89" s="77">
        <f t="shared" si="36"/>
        <v>95027.777943847483</v>
      </c>
      <c r="K89" s="26">
        <f t="shared" si="30"/>
        <v>950.27777943847479</v>
      </c>
      <c r="L89" s="80">
        <v>374</v>
      </c>
      <c r="M89" s="77">
        <f t="shared" si="19"/>
        <v>237.93240685670858</v>
      </c>
      <c r="N89" s="78">
        <f t="shared" si="39"/>
        <v>7945.9688822805028</v>
      </c>
      <c r="O89" s="75" t="s">
        <v>96</v>
      </c>
      <c r="P89" s="26">
        <f t="shared" si="33"/>
        <v>95027.777943847483</v>
      </c>
      <c r="Q89" s="26">
        <f t="shared" si="31"/>
        <v>950.27777943847479</v>
      </c>
      <c r="R89" s="80">
        <f t="shared" si="20"/>
        <v>362</v>
      </c>
      <c r="S89" s="26">
        <f t="shared" si="21"/>
        <v>237.93240685670858</v>
      </c>
      <c r="T89" s="78">
        <f t="shared" si="22"/>
        <v>10801.157764561005</v>
      </c>
      <c r="U89" s="75" t="s">
        <v>96</v>
      </c>
      <c r="V89" s="26">
        <v>88680.190579213959</v>
      </c>
      <c r="W89" s="81">
        <f t="shared" si="40"/>
        <v>1.5907501700302494E-3</v>
      </c>
      <c r="X89" s="26">
        <f t="shared" si="41"/>
        <v>555.24834685331268</v>
      </c>
      <c r="Y89" s="26">
        <f t="shared" si="37"/>
        <v>89235.438926067276</v>
      </c>
      <c r="Z89" s="26">
        <v>0</v>
      </c>
      <c r="AA89" s="80">
        <v>348</v>
      </c>
      <c r="AB89" s="26">
        <f t="shared" si="38"/>
        <v>3077.0841008988718</v>
      </c>
      <c r="AD89" s="231"/>
      <c r="AE89" s="231"/>
    </row>
    <row r="90" spans="1:31" ht="18.75" customHeight="1" x14ac:dyDescent="0.25">
      <c r="A90" s="74" t="s">
        <v>64</v>
      </c>
      <c r="B90" s="75" t="s">
        <v>97</v>
      </c>
      <c r="C90" s="26">
        <v>218870.22</v>
      </c>
      <c r="D90" s="26">
        <v>2188.6999999999998</v>
      </c>
      <c r="E90" s="76">
        <v>396</v>
      </c>
      <c r="F90" s="26">
        <f t="shared" si="32"/>
        <v>547.17555555555555</v>
      </c>
      <c r="G90" s="78">
        <v>12028.03</v>
      </c>
      <c r="H90" s="79">
        <f t="shared" si="34"/>
        <v>3.4694835149545146E-3</v>
      </c>
      <c r="I90" s="77">
        <f t="shared" si="35"/>
        <v>5652.6797393331763</v>
      </c>
      <c r="J90" s="77">
        <f t="shared" si="36"/>
        <v>224522.89973933317</v>
      </c>
      <c r="K90" s="26">
        <f t="shared" si="30"/>
        <v>2245.2289973933316</v>
      </c>
      <c r="L90" s="80">
        <v>374</v>
      </c>
      <c r="M90" s="77">
        <f t="shared" si="19"/>
        <v>562.16481481802089</v>
      </c>
      <c r="N90" s="78">
        <f t="shared" si="39"/>
        <v>18774.007777816252</v>
      </c>
      <c r="O90" s="75" t="s">
        <v>98</v>
      </c>
      <c r="P90" s="26">
        <f t="shared" si="33"/>
        <v>224522.89973933317</v>
      </c>
      <c r="Q90" s="26">
        <f t="shared" si="31"/>
        <v>2245.2289973933316</v>
      </c>
      <c r="R90" s="80">
        <f t="shared" si="20"/>
        <v>362</v>
      </c>
      <c r="S90" s="26">
        <f t="shared" si="21"/>
        <v>562.164814818021</v>
      </c>
      <c r="T90" s="78">
        <f t="shared" si="22"/>
        <v>25519.985555632506</v>
      </c>
      <c r="U90" s="75" t="s">
        <v>98</v>
      </c>
      <c r="V90" s="26">
        <v>209525.40733516042</v>
      </c>
      <c r="W90" s="81">
        <f t="shared" si="40"/>
        <v>3.7584783610308072E-3</v>
      </c>
      <c r="X90" s="26">
        <f t="shared" si="41"/>
        <v>1311.8897838034618</v>
      </c>
      <c r="Y90" s="26">
        <f t="shared" si="37"/>
        <v>210837.29711896388</v>
      </c>
      <c r="Z90" s="26">
        <v>0</v>
      </c>
      <c r="AA90" s="80">
        <v>348</v>
      </c>
      <c r="AB90" s="26">
        <f t="shared" si="38"/>
        <v>7270.2516247918575</v>
      </c>
      <c r="AD90" s="231"/>
      <c r="AE90" s="231"/>
    </row>
    <row r="91" spans="1:31" ht="18.75" customHeight="1" x14ac:dyDescent="0.25">
      <c r="A91" s="74" t="s">
        <v>64</v>
      </c>
      <c r="B91" s="75" t="s">
        <v>99</v>
      </c>
      <c r="C91" s="26">
        <v>350246.79</v>
      </c>
      <c r="D91" s="26">
        <v>3502.47</v>
      </c>
      <c r="E91" s="76">
        <v>396</v>
      </c>
      <c r="F91" s="26">
        <f t="shared" si="32"/>
        <v>875.6169696969697</v>
      </c>
      <c r="G91" s="78">
        <v>19247.849999999999</v>
      </c>
      <c r="H91" s="79">
        <f t="shared" si="34"/>
        <v>5.552036563360405E-3</v>
      </c>
      <c r="I91" s="77">
        <f t="shared" si="35"/>
        <v>9045.6935329049411</v>
      </c>
      <c r="J91" s="77">
        <f t="shared" si="36"/>
        <v>359292.48353290494</v>
      </c>
      <c r="K91" s="26">
        <f t="shared" si="30"/>
        <v>3592.9248353290495</v>
      </c>
      <c r="L91" s="80">
        <v>374</v>
      </c>
      <c r="M91" s="77">
        <f t="shared" si="19"/>
        <v>899.60349919137946</v>
      </c>
      <c r="N91" s="78">
        <f t="shared" si="39"/>
        <v>30043.091990296554</v>
      </c>
      <c r="O91" s="75" t="s">
        <v>99</v>
      </c>
      <c r="P91" s="26">
        <f t="shared" si="33"/>
        <v>359292.48353290494</v>
      </c>
      <c r="Q91" s="26">
        <f t="shared" si="31"/>
        <v>3592.9248353290495</v>
      </c>
      <c r="R91" s="80">
        <v>12</v>
      </c>
      <c r="S91" s="26">
        <f t="shared" si="21"/>
        <v>27138.038892273278</v>
      </c>
      <c r="T91" s="78">
        <f>N91+(S91*12)</f>
        <v>355699.55869757588</v>
      </c>
      <c r="U91" s="75" t="s">
        <v>99</v>
      </c>
      <c r="V91" s="26">
        <v>323054.01766576868</v>
      </c>
      <c r="W91" s="81">
        <f t="shared" si="40"/>
        <v>5.794960860754296E-3</v>
      </c>
      <c r="X91" s="26">
        <f t="shared" si="41"/>
        <v>2022.7201597295991</v>
      </c>
      <c r="Y91" s="26">
        <f t="shared" si="37"/>
        <v>325076.73782549828</v>
      </c>
      <c r="Z91" s="26">
        <v>0</v>
      </c>
      <c r="AA91" s="80">
        <v>60</v>
      </c>
      <c r="AB91" s="26">
        <f t="shared" si="38"/>
        <v>65015.347565099655</v>
      </c>
      <c r="AD91" s="231"/>
      <c r="AE91" s="231"/>
    </row>
    <row r="92" spans="1:31" ht="18.75" customHeight="1" x14ac:dyDescent="0.25">
      <c r="A92" s="74" t="s">
        <v>64</v>
      </c>
      <c r="B92" s="75" t="s">
        <v>100</v>
      </c>
      <c r="C92" s="26">
        <v>1308208.74</v>
      </c>
      <c r="D92" s="26">
        <v>13082.09</v>
      </c>
      <c r="E92" s="76">
        <v>396</v>
      </c>
      <c r="F92" s="26">
        <f t="shared" si="32"/>
        <v>3270.5218434343433</v>
      </c>
      <c r="G92" s="78">
        <v>71892.72</v>
      </c>
      <c r="H92" s="79">
        <f t="shared" si="34"/>
        <v>2.0737442752830498E-2</v>
      </c>
      <c r="I92" s="77">
        <f t="shared" si="35"/>
        <v>33786.620397313905</v>
      </c>
      <c r="J92" s="77">
        <f t="shared" si="36"/>
        <v>1341995.360397314</v>
      </c>
      <c r="K92" s="26">
        <f t="shared" si="30"/>
        <v>13419.953603973139</v>
      </c>
      <c r="L92" s="80">
        <v>374</v>
      </c>
      <c r="M92" s="77">
        <f t="shared" si="19"/>
        <v>3360.1141358110717</v>
      </c>
      <c r="N92" s="78">
        <f t="shared" si="39"/>
        <v>112214.08962973286</v>
      </c>
      <c r="O92" s="75" t="s">
        <v>100</v>
      </c>
      <c r="P92" s="26">
        <f t="shared" si="33"/>
        <v>1341995.360397314</v>
      </c>
      <c r="Q92" s="26">
        <f t="shared" si="31"/>
        <v>13419.953603973139</v>
      </c>
      <c r="R92" s="80">
        <f>L92-12</f>
        <v>362</v>
      </c>
      <c r="S92" s="26">
        <f t="shared" si="21"/>
        <v>3360.1141358110717</v>
      </c>
      <c r="T92" s="78">
        <f t="shared" si="22"/>
        <v>152535.45925946572</v>
      </c>
      <c r="U92" s="75" t="s">
        <v>100</v>
      </c>
      <c r="V92" s="26">
        <v>1206640.8636029961</v>
      </c>
      <c r="W92" s="81">
        <f t="shared" si="40"/>
        <v>2.1644790639318071E-2</v>
      </c>
      <c r="X92" s="26">
        <f t="shared" si="41"/>
        <v>7555.073352743304</v>
      </c>
      <c r="Y92" s="26">
        <f t="shared" si="37"/>
        <v>1214195.9369557395</v>
      </c>
      <c r="Z92" s="26">
        <v>0</v>
      </c>
      <c r="AA92" s="80">
        <v>348</v>
      </c>
      <c r="AB92" s="26">
        <f t="shared" si="38"/>
        <v>41868.82541226688</v>
      </c>
      <c r="AD92" s="231"/>
      <c r="AE92" s="231"/>
    </row>
    <row r="93" spans="1:31" ht="18.75" customHeight="1" x14ac:dyDescent="0.25">
      <c r="A93" s="74" t="s">
        <v>64</v>
      </c>
      <c r="B93" s="75" t="s">
        <v>101</v>
      </c>
      <c r="C93" s="26">
        <v>17615.080000000002</v>
      </c>
      <c r="D93" s="26">
        <v>176.15</v>
      </c>
      <c r="E93" s="76">
        <v>396</v>
      </c>
      <c r="F93" s="26">
        <f t="shared" si="32"/>
        <v>44.037702020202019</v>
      </c>
      <c r="G93" s="78">
        <v>967.65</v>
      </c>
      <c r="H93" s="79">
        <f t="shared" si="34"/>
        <v>2.7923044841187154E-4</v>
      </c>
      <c r="I93" s="77">
        <f t="shared" si="35"/>
        <v>454.93811731323268</v>
      </c>
      <c r="J93" s="77">
        <f t="shared" si="36"/>
        <v>18070.018117313233</v>
      </c>
      <c r="K93" s="26">
        <f t="shared" si="30"/>
        <v>180.70018117313234</v>
      </c>
      <c r="L93" s="80">
        <v>374</v>
      </c>
      <c r="M93" s="77">
        <f t="shared" si="19"/>
        <v>45.245101433529676</v>
      </c>
      <c r="N93" s="78">
        <f t="shared" si="39"/>
        <v>1510.5912172023561</v>
      </c>
      <c r="O93" s="75" t="s">
        <v>101</v>
      </c>
      <c r="P93" s="26">
        <f t="shared" si="33"/>
        <v>18070.018117313233</v>
      </c>
      <c r="Q93" s="26">
        <f t="shared" si="31"/>
        <v>180.70018117313234</v>
      </c>
      <c r="R93" s="80">
        <f>L93-12</f>
        <v>362</v>
      </c>
      <c r="S93" s="26">
        <f t="shared" si="21"/>
        <v>45.245101433529683</v>
      </c>
      <c r="T93" s="78">
        <f t="shared" si="22"/>
        <v>2053.5324344047121</v>
      </c>
      <c r="U93" s="75" t="s">
        <v>101</v>
      </c>
      <c r="V93" s="26">
        <v>506.2457191780822</v>
      </c>
      <c r="W93" s="81">
        <f t="shared" si="40"/>
        <v>9.0810637482817896E-6</v>
      </c>
      <c r="X93" s="26">
        <f t="shared" si="41"/>
        <v>3.1697281753596349</v>
      </c>
      <c r="Y93" s="26">
        <f t="shared" si="37"/>
        <v>509.41544735344183</v>
      </c>
      <c r="Z93" s="26">
        <v>0</v>
      </c>
      <c r="AA93" s="80">
        <v>204</v>
      </c>
      <c r="AB93" s="26">
        <f t="shared" si="38"/>
        <v>29.96561455020246</v>
      </c>
      <c r="AD93" s="231"/>
      <c r="AE93" s="231"/>
    </row>
    <row r="94" spans="1:31" ht="18.75" customHeight="1" x14ac:dyDescent="0.25">
      <c r="A94" s="74" t="s">
        <v>64</v>
      </c>
      <c r="B94" s="82"/>
      <c r="C94" s="26"/>
      <c r="D94" s="26"/>
      <c r="E94" s="76"/>
      <c r="F94" s="26"/>
      <c r="G94" s="78"/>
      <c r="H94" s="79"/>
      <c r="I94" s="77"/>
      <c r="J94" s="77"/>
      <c r="K94" s="26"/>
      <c r="L94" s="80"/>
      <c r="M94" s="77"/>
      <c r="N94" s="78"/>
      <c r="O94" s="145" t="s">
        <v>102</v>
      </c>
      <c r="P94" s="84">
        <v>3358.6</v>
      </c>
      <c r="Q94" s="84">
        <f t="shared" si="31"/>
        <v>33.585999999999999</v>
      </c>
      <c r="R94" s="83">
        <v>427</v>
      </c>
      <c r="S94" s="84">
        <f>(P94-Q94)/R94</f>
        <v>7.7869180327868852</v>
      </c>
      <c r="T94" s="85">
        <f>(S94*7)</f>
        <v>54.508426229508196</v>
      </c>
      <c r="U94" s="75" t="s">
        <v>102</v>
      </c>
      <c r="V94" s="26">
        <v>3857.1107509784733</v>
      </c>
      <c r="W94" s="81">
        <f t="shared" si="40"/>
        <v>6.9189066271387511E-5</v>
      </c>
      <c r="X94" s="26">
        <f t="shared" si="41"/>
        <v>24.150313098367722</v>
      </c>
      <c r="Y94" s="26">
        <f t="shared" si="37"/>
        <v>3881.2610640768412</v>
      </c>
      <c r="Z94" s="26">
        <v>0</v>
      </c>
      <c r="AA94" s="80">
        <v>240</v>
      </c>
      <c r="AB94" s="26">
        <f t="shared" si="38"/>
        <v>194.06305320384206</v>
      </c>
      <c r="AD94" s="231"/>
      <c r="AE94" s="231"/>
    </row>
    <row r="95" spans="1:31" ht="18.75" customHeight="1" x14ac:dyDescent="0.25">
      <c r="A95" s="74" t="s">
        <v>64</v>
      </c>
      <c r="B95" s="75" t="s">
        <v>103</v>
      </c>
      <c r="C95" s="26">
        <v>14849.93</v>
      </c>
      <c r="D95" s="26">
        <v>148.5</v>
      </c>
      <c r="E95" s="76">
        <v>396</v>
      </c>
      <c r="F95" s="26">
        <f t="shared" si="32"/>
        <v>37.12482323232323</v>
      </c>
      <c r="G95" s="78">
        <v>816.08</v>
      </c>
      <c r="H95" s="79">
        <f t="shared" ref="H95:H158" si="42">C95/$C$409</f>
        <v>2.3539788708225586E-4</v>
      </c>
      <c r="I95" s="77">
        <f t="shared" ref="I95:I134" si="43">H95*$AD$2</f>
        <v>383.52361706181824</v>
      </c>
      <c r="J95" s="77">
        <f t="shared" ref="J95:J134" si="44">C95+I95</f>
        <v>15233.453617061819</v>
      </c>
      <c r="K95" s="26">
        <f t="shared" ref="K95:K137" si="45">J95*1%</f>
        <v>152.33453617061821</v>
      </c>
      <c r="L95" s="80">
        <v>374</v>
      </c>
      <c r="M95" s="77">
        <f t="shared" ref="M95:M134" si="46">(J95-K95-G95)/L95</f>
        <v>38.141815724308024</v>
      </c>
      <c r="N95" s="78">
        <f t="shared" ref="N95:N134" si="47">G95+(M95*12)</f>
        <v>1273.7817886916964</v>
      </c>
      <c r="O95" s="75" t="s">
        <v>103</v>
      </c>
      <c r="P95" s="26">
        <f t="shared" ref="P95:P100" si="48">J95</f>
        <v>15233.453617061819</v>
      </c>
      <c r="Q95" s="26">
        <f t="shared" si="31"/>
        <v>152.33453617061821</v>
      </c>
      <c r="R95" s="80">
        <f t="shared" ref="R95:R133" si="49">L95-12</f>
        <v>362</v>
      </c>
      <c r="S95" s="26">
        <f t="shared" ref="S95:S137" si="50">(P95-Q95-N95)/R95</f>
        <v>38.141815724308024</v>
      </c>
      <c r="T95" s="78">
        <f t="shared" ref="T95:T137" si="51">N95+(S95*12)</f>
        <v>1731.4835773833927</v>
      </c>
      <c r="U95" s="75" t="s">
        <v>103</v>
      </c>
      <c r="V95" s="26">
        <v>14215.898055328413</v>
      </c>
      <c r="W95" s="81">
        <f t="shared" si="40"/>
        <v>2.5500556664282721E-4</v>
      </c>
      <c r="X95" s="26">
        <f t="shared" si="41"/>
        <v>89.009212121680676</v>
      </c>
      <c r="Y95" s="26">
        <f t="shared" si="37"/>
        <v>14304.907267450093</v>
      </c>
      <c r="Z95" s="26">
        <v>0</v>
      </c>
      <c r="AA95" s="80">
        <v>60</v>
      </c>
      <c r="AB95" s="26">
        <f t="shared" si="38"/>
        <v>2860.9814534900188</v>
      </c>
      <c r="AD95" s="231"/>
      <c r="AE95" s="231"/>
    </row>
    <row r="96" spans="1:31" ht="18.75" customHeight="1" x14ac:dyDescent="0.25">
      <c r="A96" s="74" t="s">
        <v>64</v>
      </c>
      <c r="B96" s="75" t="s">
        <v>104</v>
      </c>
      <c r="C96" s="26">
        <v>7106.29</v>
      </c>
      <c r="D96" s="26">
        <v>71.06</v>
      </c>
      <c r="E96" s="76">
        <v>396</v>
      </c>
      <c r="F96" s="26">
        <f t="shared" si="32"/>
        <v>17.765732323232321</v>
      </c>
      <c r="G96" s="78">
        <v>390.53</v>
      </c>
      <c r="H96" s="79">
        <f t="shared" si="42"/>
        <v>1.126473761824981E-4</v>
      </c>
      <c r="I96" s="77">
        <f t="shared" si="43"/>
        <v>183.53150787176966</v>
      </c>
      <c r="J96" s="77">
        <f t="shared" si="44"/>
        <v>7289.8215078717694</v>
      </c>
      <c r="K96" s="26">
        <f t="shared" si="45"/>
        <v>72.898215078717698</v>
      </c>
      <c r="L96" s="80">
        <v>374</v>
      </c>
      <c r="M96" s="77">
        <f t="shared" si="46"/>
        <v>18.25238848340388</v>
      </c>
      <c r="N96" s="78">
        <f t="shared" si="47"/>
        <v>609.55866180084649</v>
      </c>
      <c r="O96" s="75" t="s">
        <v>104</v>
      </c>
      <c r="P96" s="26">
        <f t="shared" si="48"/>
        <v>7289.8215078717694</v>
      </c>
      <c r="Q96" s="26">
        <f t="shared" si="31"/>
        <v>72.898215078717698</v>
      </c>
      <c r="R96" s="80">
        <f t="shared" si="49"/>
        <v>362</v>
      </c>
      <c r="S96" s="26">
        <f t="shared" si="50"/>
        <v>18.25238848340388</v>
      </c>
      <c r="T96" s="78">
        <f t="shared" si="51"/>
        <v>828.58732360169302</v>
      </c>
      <c r="U96" s="75" t="s">
        <v>104</v>
      </c>
      <c r="V96" s="26">
        <v>6802.8816766578093</v>
      </c>
      <c r="W96" s="81">
        <f t="shared" si="40"/>
        <v>1.2203046828335988E-4</v>
      </c>
      <c r="X96" s="26">
        <f t="shared" si="41"/>
        <v>42.594504817046619</v>
      </c>
      <c r="Y96" s="26">
        <f t="shared" si="37"/>
        <v>6845.4761814748563</v>
      </c>
      <c r="Z96" s="26">
        <v>0</v>
      </c>
      <c r="AA96" s="80">
        <v>264</v>
      </c>
      <c r="AB96" s="26">
        <f t="shared" si="38"/>
        <v>311.15800824885707</v>
      </c>
      <c r="AD96" s="231"/>
      <c r="AE96" s="231"/>
    </row>
    <row r="97" spans="1:31" ht="18.75" customHeight="1" x14ac:dyDescent="0.25">
      <c r="A97" s="74" t="s">
        <v>64</v>
      </c>
      <c r="B97" s="75" t="s">
        <v>105</v>
      </c>
      <c r="C97" s="26">
        <v>2121.41</v>
      </c>
      <c r="D97" s="26">
        <v>21.21</v>
      </c>
      <c r="E97" s="76">
        <v>396</v>
      </c>
      <c r="F97" s="26">
        <f t="shared" si="32"/>
        <v>5.3035353535353531</v>
      </c>
      <c r="G97" s="78">
        <v>116.58</v>
      </c>
      <c r="H97" s="79">
        <f t="shared" si="42"/>
        <v>3.362813371074263E-5</v>
      </c>
      <c r="I97" s="77">
        <f t="shared" si="43"/>
        <v>54.788866780591675</v>
      </c>
      <c r="J97" s="77">
        <f t="shared" si="44"/>
        <v>2176.1988667805917</v>
      </c>
      <c r="K97" s="26">
        <f t="shared" si="45"/>
        <v>21.76198866780592</v>
      </c>
      <c r="L97" s="80">
        <v>374</v>
      </c>
      <c r="M97" s="77">
        <f t="shared" si="46"/>
        <v>5.4488151821197484</v>
      </c>
      <c r="N97" s="78">
        <f t="shared" si="47"/>
        <v>181.96578218543698</v>
      </c>
      <c r="O97" s="75" t="s">
        <v>105</v>
      </c>
      <c r="P97" s="26">
        <f t="shared" si="48"/>
        <v>2176.1988667805917</v>
      </c>
      <c r="Q97" s="26">
        <f t="shared" si="31"/>
        <v>21.76198866780592</v>
      </c>
      <c r="R97" s="80">
        <f t="shared" si="49"/>
        <v>362</v>
      </c>
      <c r="S97" s="26">
        <f t="shared" si="50"/>
        <v>5.4488151821197484</v>
      </c>
      <c r="T97" s="78">
        <f t="shared" si="51"/>
        <v>247.35156437087397</v>
      </c>
      <c r="U97" s="75" t="s">
        <v>105</v>
      </c>
      <c r="V97" s="26">
        <v>1993.5050311179191</v>
      </c>
      <c r="W97" s="81">
        <f t="shared" si="40"/>
        <v>3.5759603655501028E-5</v>
      </c>
      <c r="X97" s="26">
        <f t="shared" si="41"/>
        <v>12.481822216916095</v>
      </c>
      <c r="Y97" s="26">
        <f t="shared" ref="Y97:Y128" si="52">V97+X97</f>
        <v>2005.9868533348351</v>
      </c>
      <c r="Z97" s="26">
        <v>0</v>
      </c>
      <c r="AA97" s="80">
        <v>264</v>
      </c>
      <c r="AB97" s="26">
        <f t="shared" ref="AB97:AB128" si="53">((Y97/AA97)*12)</f>
        <v>91.181220606128875</v>
      </c>
      <c r="AD97" s="231"/>
      <c r="AE97" s="231"/>
    </row>
    <row r="98" spans="1:31" ht="18.75" customHeight="1" x14ac:dyDescent="0.25">
      <c r="A98" s="74" t="s">
        <v>64</v>
      </c>
      <c r="B98" s="75" t="s">
        <v>106</v>
      </c>
      <c r="C98" s="26">
        <v>12537.62</v>
      </c>
      <c r="D98" s="26">
        <v>125.38</v>
      </c>
      <c r="E98" s="76">
        <v>396</v>
      </c>
      <c r="F98" s="26">
        <f t="shared" si="32"/>
        <v>31.34404040404041</v>
      </c>
      <c r="G98" s="78">
        <v>689</v>
      </c>
      <c r="H98" s="79">
        <f t="shared" si="42"/>
        <v>1.987436477505438E-4</v>
      </c>
      <c r="I98" s="77">
        <f t="shared" si="43"/>
        <v>323.80444700726497</v>
      </c>
      <c r="J98" s="77">
        <f t="shared" si="44"/>
        <v>12861.424447007266</v>
      </c>
      <c r="K98" s="26">
        <f t="shared" si="45"/>
        <v>128.61424447007266</v>
      </c>
      <c r="L98" s="80">
        <v>374</v>
      </c>
      <c r="M98" s="77">
        <f t="shared" si="46"/>
        <v>32.20270107630266</v>
      </c>
      <c r="N98" s="78">
        <f t="shared" si="47"/>
        <v>1075.4324129156319</v>
      </c>
      <c r="O98" s="75" t="s">
        <v>106</v>
      </c>
      <c r="P98" s="26">
        <f t="shared" si="48"/>
        <v>12861.424447007266</v>
      </c>
      <c r="Q98" s="26">
        <f t="shared" si="31"/>
        <v>128.61424447007266</v>
      </c>
      <c r="R98" s="80">
        <f t="shared" si="49"/>
        <v>362</v>
      </c>
      <c r="S98" s="26">
        <f t="shared" si="50"/>
        <v>32.20270107630266</v>
      </c>
      <c r="T98" s="78">
        <f t="shared" si="51"/>
        <v>1461.8648258312637</v>
      </c>
      <c r="U98" s="75" t="s">
        <v>106</v>
      </c>
      <c r="V98" s="26">
        <v>11781.700623232715</v>
      </c>
      <c r="W98" s="81">
        <f t="shared" si="40"/>
        <v>2.1134079829149437E-4</v>
      </c>
      <c r="X98" s="26">
        <f t="shared" si="41"/>
        <v>73.768107076034582</v>
      </c>
      <c r="Y98" s="26">
        <f t="shared" si="52"/>
        <v>11855.46873030875</v>
      </c>
      <c r="Z98" s="26">
        <v>0</v>
      </c>
      <c r="AA98" s="80">
        <v>264</v>
      </c>
      <c r="AB98" s="26">
        <f t="shared" si="53"/>
        <v>538.88494228676132</v>
      </c>
      <c r="AD98" s="231"/>
      <c r="AE98" s="231"/>
    </row>
    <row r="99" spans="1:31" ht="18.75" customHeight="1" x14ac:dyDescent="0.25">
      <c r="A99" s="74" t="s">
        <v>64</v>
      </c>
      <c r="B99" s="75" t="s">
        <v>107</v>
      </c>
      <c r="C99" s="26">
        <v>1240127.8400000001</v>
      </c>
      <c r="D99" s="26">
        <v>12401.28</v>
      </c>
      <c r="E99" s="76">
        <v>396</v>
      </c>
      <c r="F99" s="26">
        <f t="shared" si="32"/>
        <v>3100.319595959596</v>
      </c>
      <c r="G99" s="78">
        <v>68151.33</v>
      </c>
      <c r="H99" s="79">
        <f t="shared" si="42"/>
        <v>1.9658239011758432E-2</v>
      </c>
      <c r="I99" s="77">
        <f t="shared" si="43"/>
        <v>32028.320323116666</v>
      </c>
      <c r="J99" s="77">
        <f t="shared" si="44"/>
        <v>1272156.1603231167</v>
      </c>
      <c r="K99" s="26">
        <f t="shared" si="45"/>
        <v>12721.561603231166</v>
      </c>
      <c r="L99" s="80">
        <v>374</v>
      </c>
      <c r="M99" s="77">
        <f t="shared" si="46"/>
        <v>3185.2493816039719</v>
      </c>
      <c r="N99" s="78">
        <f t="shared" si="47"/>
        <v>106374.32257924767</v>
      </c>
      <c r="O99" s="26" t="s">
        <v>107</v>
      </c>
      <c r="P99" s="26">
        <f t="shared" si="48"/>
        <v>1272156.1603231167</v>
      </c>
      <c r="Q99" s="26">
        <f t="shared" si="31"/>
        <v>12721.561603231166</v>
      </c>
      <c r="R99" s="80">
        <f t="shared" si="49"/>
        <v>362</v>
      </c>
      <c r="S99" s="26">
        <f t="shared" si="50"/>
        <v>3185.2493816039723</v>
      </c>
      <c r="T99" s="78">
        <f t="shared" si="51"/>
        <v>144597.31515849533</v>
      </c>
      <c r="U99" s="75" t="s">
        <v>107</v>
      </c>
      <c r="V99" s="26">
        <v>1165357.7449064471</v>
      </c>
      <c r="W99" s="81">
        <f t="shared" si="40"/>
        <v>2.0904251769735319E-2</v>
      </c>
      <c r="X99" s="26">
        <f t="shared" si="41"/>
        <v>7296.5896568976987</v>
      </c>
      <c r="Y99" s="26">
        <f t="shared" si="52"/>
        <v>1172654.3345633447</v>
      </c>
      <c r="Z99" s="26">
        <v>0</v>
      </c>
      <c r="AA99" s="80">
        <v>348</v>
      </c>
      <c r="AB99" s="26">
        <f t="shared" si="53"/>
        <v>40436.356364253268</v>
      </c>
      <c r="AD99" s="231"/>
      <c r="AE99" s="231"/>
    </row>
    <row r="100" spans="1:31" ht="18.75" customHeight="1" x14ac:dyDescent="0.25">
      <c r="A100" s="86" t="s">
        <v>108</v>
      </c>
      <c r="B100" s="87" t="s">
        <v>65</v>
      </c>
      <c r="C100" s="88">
        <v>2064.87</v>
      </c>
      <c r="D100" s="88">
        <v>20.65</v>
      </c>
      <c r="E100" s="89">
        <v>396</v>
      </c>
      <c r="F100" s="88">
        <f>(C100-D100)/E100</f>
        <v>5.1621717171717165</v>
      </c>
      <c r="G100" s="91">
        <v>113.48</v>
      </c>
      <c r="H100" s="92">
        <f t="shared" si="42"/>
        <v>3.2731873826983539E-5</v>
      </c>
      <c r="I100" s="90">
        <f t="shared" si="43"/>
        <v>53.328629236800218</v>
      </c>
      <c r="J100" s="90">
        <f t="shared" si="44"/>
        <v>2118.1986292368001</v>
      </c>
      <c r="K100" s="88">
        <f t="shared" si="45"/>
        <v>21.181986292368002</v>
      </c>
      <c r="L100" s="93">
        <v>374</v>
      </c>
      <c r="M100" s="90">
        <f t="shared" si="46"/>
        <v>5.3035739116161285</v>
      </c>
      <c r="N100" s="91">
        <f t="shared" si="47"/>
        <v>177.12288693939354</v>
      </c>
      <c r="O100" s="87" t="s">
        <v>65</v>
      </c>
      <c r="P100" s="88">
        <f t="shared" si="48"/>
        <v>2118.1986292368001</v>
      </c>
      <c r="Q100" s="88">
        <f t="shared" si="31"/>
        <v>21.181986292368002</v>
      </c>
      <c r="R100" s="93">
        <f t="shared" si="49"/>
        <v>362</v>
      </c>
      <c r="S100" s="88">
        <f t="shared" si="50"/>
        <v>5.3035739116161285</v>
      </c>
      <c r="T100" s="91">
        <f t="shared" si="51"/>
        <v>240.76577387878709</v>
      </c>
      <c r="U100" s="94" t="s">
        <v>65</v>
      </c>
      <c r="V100" s="19">
        <v>1947.5546105726378</v>
      </c>
      <c r="W100" s="95">
        <f t="shared" si="40"/>
        <v>3.4935342466864149E-5</v>
      </c>
      <c r="X100" s="19">
        <f t="shared" si="41"/>
        <v>12.19411540349657</v>
      </c>
      <c r="Y100" s="19">
        <f t="shared" si="52"/>
        <v>1959.7487259761344</v>
      </c>
      <c r="Z100" s="19">
        <v>0</v>
      </c>
      <c r="AA100" s="96">
        <v>348</v>
      </c>
      <c r="AB100" s="19">
        <f t="shared" si="53"/>
        <v>67.577542275039121</v>
      </c>
      <c r="AD100" s="231"/>
      <c r="AE100" s="231"/>
    </row>
    <row r="101" spans="1:31" ht="18.75" customHeight="1" x14ac:dyDescent="0.25">
      <c r="A101" s="86" t="s">
        <v>108</v>
      </c>
      <c r="B101" s="87" t="s">
        <v>66</v>
      </c>
      <c r="C101" s="88">
        <v>467945.97</v>
      </c>
      <c r="D101" s="88">
        <v>4679.46</v>
      </c>
      <c r="E101" s="89">
        <v>396</v>
      </c>
      <c r="F101" s="88">
        <f t="shared" ref="F101:F164" si="54">(C101-D101)/E101</f>
        <v>1169.8649242424242</v>
      </c>
      <c r="G101" s="91">
        <v>25716.01</v>
      </c>
      <c r="H101" s="92">
        <f t="shared" si="42"/>
        <v>7.4177785758354877E-3</v>
      </c>
      <c r="I101" s="90">
        <f t="shared" si="43"/>
        <v>12085.466463740981</v>
      </c>
      <c r="J101" s="90">
        <f t="shared" si="44"/>
        <v>480031.43646374095</v>
      </c>
      <c r="K101" s="88">
        <f t="shared" si="45"/>
        <v>4800.3143646374092</v>
      </c>
      <c r="L101" s="93">
        <v>374</v>
      </c>
      <c r="M101" s="90">
        <f t="shared" si="46"/>
        <v>1201.9120644361055</v>
      </c>
      <c r="N101" s="91">
        <f t="shared" si="47"/>
        <v>40138.954773233265</v>
      </c>
      <c r="O101" s="87" t="s">
        <v>66</v>
      </c>
      <c r="P101" s="88">
        <f t="shared" ref="P101:P137" si="55">J101</f>
        <v>480031.43646374095</v>
      </c>
      <c r="Q101" s="88">
        <f t="shared" si="31"/>
        <v>4800.3143646374092</v>
      </c>
      <c r="R101" s="93">
        <f t="shared" si="49"/>
        <v>362</v>
      </c>
      <c r="S101" s="88">
        <f t="shared" si="50"/>
        <v>1201.9120644361058</v>
      </c>
      <c r="T101" s="91">
        <f t="shared" si="51"/>
        <v>54561.899546466535</v>
      </c>
      <c r="U101" s="94" t="s">
        <v>66</v>
      </c>
      <c r="V101" s="19">
        <v>441359.95937219856</v>
      </c>
      <c r="W101" s="95">
        <f t="shared" si="40"/>
        <v>7.9171393952826574E-3</v>
      </c>
      <c r="X101" s="19">
        <f t="shared" si="41"/>
        <v>2763.4625749902252</v>
      </c>
      <c r="Y101" s="19">
        <f t="shared" si="52"/>
        <v>444123.42194718879</v>
      </c>
      <c r="Z101" s="19">
        <v>0</v>
      </c>
      <c r="AA101" s="96">
        <v>348</v>
      </c>
      <c r="AB101" s="19">
        <f t="shared" si="53"/>
        <v>15314.600756799615</v>
      </c>
      <c r="AD101" s="231"/>
      <c r="AE101" s="231"/>
    </row>
    <row r="102" spans="1:31" ht="18.75" customHeight="1" x14ac:dyDescent="0.25">
      <c r="A102" s="86" t="s">
        <v>108</v>
      </c>
      <c r="B102" s="87" t="s">
        <v>67</v>
      </c>
      <c r="C102" s="88">
        <v>30176.18</v>
      </c>
      <c r="D102" s="88">
        <v>301.76</v>
      </c>
      <c r="E102" s="89">
        <v>396</v>
      </c>
      <c r="F102" s="88">
        <f t="shared" si="54"/>
        <v>75.440454545454557</v>
      </c>
      <c r="G102" s="91">
        <v>1658.33</v>
      </c>
      <c r="H102" s="92">
        <f t="shared" si="42"/>
        <v>4.7834629605754555E-4</v>
      </c>
      <c r="I102" s="90">
        <f t="shared" si="43"/>
        <v>779.34897354455529</v>
      </c>
      <c r="J102" s="90">
        <f t="shared" si="44"/>
        <v>30955.528973544555</v>
      </c>
      <c r="K102" s="88">
        <f t="shared" si="45"/>
        <v>309.55528973544557</v>
      </c>
      <c r="L102" s="93">
        <v>374</v>
      </c>
      <c r="M102" s="90">
        <f t="shared" si="46"/>
        <v>77.507068673286398</v>
      </c>
      <c r="N102" s="91">
        <f t="shared" si="47"/>
        <v>2588.4148240794366</v>
      </c>
      <c r="O102" s="87" t="s">
        <v>67</v>
      </c>
      <c r="P102" s="88">
        <f t="shared" si="55"/>
        <v>30955.528973544555</v>
      </c>
      <c r="Q102" s="88">
        <f t="shared" si="31"/>
        <v>309.55528973544557</v>
      </c>
      <c r="R102" s="93">
        <f t="shared" si="49"/>
        <v>362</v>
      </c>
      <c r="S102" s="88">
        <f t="shared" si="50"/>
        <v>77.507068673286398</v>
      </c>
      <c r="T102" s="91">
        <f t="shared" si="51"/>
        <v>3518.4996481588732</v>
      </c>
      <c r="U102" s="94" t="s">
        <v>67</v>
      </c>
      <c r="V102" s="19">
        <v>4021.3829093281142</v>
      </c>
      <c r="W102" s="95">
        <f t="shared" si="40"/>
        <v>7.2135789345832254E-5</v>
      </c>
      <c r="X102" s="19">
        <f t="shared" si="41"/>
        <v>25.178861230277612</v>
      </c>
      <c r="Y102" s="19">
        <f t="shared" si="52"/>
        <v>4046.5617705583918</v>
      </c>
      <c r="Z102" s="19">
        <v>0</v>
      </c>
      <c r="AA102" s="96">
        <v>348</v>
      </c>
      <c r="AB102" s="19">
        <f t="shared" si="53"/>
        <v>139.53661277787558</v>
      </c>
      <c r="AD102" s="231"/>
      <c r="AE102" s="231"/>
    </row>
    <row r="103" spans="1:31" ht="18.75" customHeight="1" x14ac:dyDescent="0.25">
      <c r="A103" s="86" t="s">
        <v>108</v>
      </c>
      <c r="B103" s="87" t="s">
        <v>68</v>
      </c>
      <c r="C103" s="88">
        <v>9144.3799999999992</v>
      </c>
      <c r="D103" s="88">
        <v>91.44</v>
      </c>
      <c r="E103" s="89">
        <v>396</v>
      </c>
      <c r="F103" s="88">
        <f t="shared" si="54"/>
        <v>22.860959595959592</v>
      </c>
      <c r="G103" s="91">
        <v>502.53</v>
      </c>
      <c r="H103" s="92">
        <f t="shared" si="42"/>
        <v>1.4495473922619424E-4</v>
      </c>
      <c r="I103" s="90">
        <f t="shared" si="43"/>
        <v>236.1685000123064</v>
      </c>
      <c r="J103" s="90">
        <f t="shared" si="44"/>
        <v>9380.5485000123062</v>
      </c>
      <c r="K103" s="88">
        <f t="shared" si="45"/>
        <v>93.80548500012307</v>
      </c>
      <c r="L103" s="93">
        <v>374</v>
      </c>
      <c r="M103" s="90">
        <f t="shared" si="46"/>
        <v>23.487200574898885</v>
      </c>
      <c r="N103" s="91">
        <f t="shared" si="47"/>
        <v>784.37640689878663</v>
      </c>
      <c r="O103" s="87" t="s">
        <v>68</v>
      </c>
      <c r="P103" s="88">
        <f t="shared" si="55"/>
        <v>9380.5485000123062</v>
      </c>
      <c r="Q103" s="88">
        <f t="shared" si="31"/>
        <v>93.80548500012307</v>
      </c>
      <c r="R103" s="93">
        <f t="shared" si="49"/>
        <v>362</v>
      </c>
      <c r="S103" s="88">
        <f t="shared" si="50"/>
        <v>23.487200574898885</v>
      </c>
      <c r="T103" s="91">
        <f t="shared" si="51"/>
        <v>1066.2228137975733</v>
      </c>
      <c r="U103" s="94" t="s">
        <v>68</v>
      </c>
      <c r="V103" s="19">
        <v>8624.8517753121123</v>
      </c>
      <c r="W103" s="95">
        <f t="shared" si="40"/>
        <v>1.5471306882012173E-4</v>
      </c>
      <c r="X103" s="19">
        <f t="shared" si="41"/>
        <v>54.002304898286987</v>
      </c>
      <c r="Y103" s="19">
        <f t="shared" si="52"/>
        <v>8678.8540802103998</v>
      </c>
      <c r="Z103" s="19">
        <v>0</v>
      </c>
      <c r="AA103" s="96">
        <v>132</v>
      </c>
      <c r="AB103" s="19">
        <f t="shared" si="53"/>
        <v>788.98673456458175</v>
      </c>
      <c r="AD103" s="231"/>
      <c r="AE103" s="231"/>
    </row>
    <row r="104" spans="1:31" ht="18.75" customHeight="1" x14ac:dyDescent="0.25">
      <c r="A104" s="86" t="s">
        <v>108</v>
      </c>
      <c r="B104" s="87" t="s">
        <v>69</v>
      </c>
      <c r="C104" s="88">
        <v>98292.43</v>
      </c>
      <c r="D104" s="88">
        <v>982.92</v>
      </c>
      <c r="E104" s="89">
        <v>396</v>
      </c>
      <c r="F104" s="88">
        <f t="shared" si="54"/>
        <v>245.73108585858586</v>
      </c>
      <c r="G104" s="91">
        <v>5401.66</v>
      </c>
      <c r="H104" s="92">
        <f t="shared" si="42"/>
        <v>1.5581103977042677E-3</v>
      </c>
      <c r="I104" s="90">
        <f t="shared" si="43"/>
        <v>2538.5620190395221</v>
      </c>
      <c r="J104" s="90">
        <f t="shared" si="44"/>
        <v>100830.99201903952</v>
      </c>
      <c r="K104" s="88">
        <f t="shared" si="45"/>
        <v>1008.3099201903952</v>
      </c>
      <c r="L104" s="93">
        <v>374</v>
      </c>
      <c r="M104" s="90">
        <f t="shared" si="46"/>
        <v>252.46262593275165</v>
      </c>
      <c r="N104" s="91">
        <f t="shared" si="47"/>
        <v>8431.2115111930198</v>
      </c>
      <c r="O104" s="87" t="s">
        <v>69</v>
      </c>
      <c r="P104" s="88">
        <f t="shared" si="55"/>
        <v>100830.99201903952</v>
      </c>
      <c r="Q104" s="88">
        <f t="shared" si="31"/>
        <v>1008.3099201903952</v>
      </c>
      <c r="R104" s="93">
        <f t="shared" si="49"/>
        <v>362</v>
      </c>
      <c r="S104" s="88">
        <f t="shared" si="50"/>
        <v>252.46262593275168</v>
      </c>
      <c r="T104" s="91">
        <f t="shared" si="51"/>
        <v>11460.76302238604</v>
      </c>
      <c r="U104" s="94" t="s">
        <v>69</v>
      </c>
      <c r="V104" s="19">
        <v>145461.9449714612</v>
      </c>
      <c r="W104" s="95">
        <f t="shared" si="40"/>
        <v>2.6093044250912988E-3</v>
      </c>
      <c r="X104" s="19">
        <f t="shared" si="41"/>
        <v>910.7727886909023</v>
      </c>
      <c r="Y104" s="19">
        <f t="shared" si="52"/>
        <v>146372.7177601521</v>
      </c>
      <c r="Z104" s="19">
        <v>0</v>
      </c>
      <c r="AA104" s="96">
        <v>132</v>
      </c>
      <c r="AB104" s="19">
        <f t="shared" si="53"/>
        <v>13306.610705468374</v>
      </c>
      <c r="AD104" s="231"/>
      <c r="AE104" s="231"/>
    </row>
    <row r="105" spans="1:31" ht="18.75" customHeight="1" x14ac:dyDescent="0.25">
      <c r="A105" s="86" t="s">
        <v>108</v>
      </c>
      <c r="B105" s="87" t="s">
        <v>70</v>
      </c>
      <c r="C105" s="88">
        <v>37124.85</v>
      </c>
      <c r="D105" s="88">
        <v>371.25</v>
      </c>
      <c r="E105" s="89">
        <v>396</v>
      </c>
      <c r="F105" s="88">
        <f t="shared" si="54"/>
        <v>92.812121212121212</v>
      </c>
      <c r="G105" s="91">
        <v>2040.2</v>
      </c>
      <c r="H105" s="92">
        <f t="shared" si="42"/>
        <v>5.8849511400024682E-4</v>
      </c>
      <c r="I105" s="90">
        <f t="shared" si="43"/>
        <v>958.80968832024405</v>
      </c>
      <c r="J105" s="90">
        <f t="shared" si="44"/>
        <v>38083.659688320244</v>
      </c>
      <c r="K105" s="88">
        <f t="shared" si="45"/>
        <v>380.83659688320245</v>
      </c>
      <c r="L105" s="93">
        <v>374</v>
      </c>
      <c r="M105" s="90">
        <f t="shared" si="46"/>
        <v>95.354607196355744</v>
      </c>
      <c r="N105" s="91">
        <f t="shared" si="47"/>
        <v>3184.455286356269</v>
      </c>
      <c r="O105" s="87" t="s">
        <v>70</v>
      </c>
      <c r="P105" s="88">
        <f t="shared" si="55"/>
        <v>38083.659688320244</v>
      </c>
      <c r="Q105" s="88">
        <f t="shared" si="31"/>
        <v>380.83659688320245</v>
      </c>
      <c r="R105" s="93">
        <f t="shared" si="49"/>
        <v>362</v>
      </c>
      <c r="S105" s="88">
        <f t="shared" si="50"/>
        <v>95.35460719635573</v>
      </c>
      <c r="T105" s="91">
        <f t="shared" si="51"/>
        <v>4328.7105727125381</v>
      </c>
      <c r="U105" s="94" t="s">
        <v>70</v>
      </c>
      <c r="V105" s="19">
        <v>35015.626951040147</v>
      </c>
      <c r="W105" s="95">
        <f t="shared" si="40"/>
        <v>6.281122555361182E-4</v>
      </c>
      <c r="X105" s="19">
        <f t="shared" si="41"/>
        <v>219.24139823797927</v>
      </c>
      <c r="Y105" s="19">
        <f t="shared" si="52"/>
        <v>35234.868349278127</v>
      </c>
      <c r="Z105" s="19">
        <v>0</v>
      </c>
      <c r="AA105" s="96">
        <v>132</v>
      </c>
      <c r="AB105" s="19">
        <f t="shared" si="53"/>
        <v>3203.1698499343747</v>
      </c>
      <c r="AD105" s="231"/>
      <c r="AE105" s="231"/>
    </row>
    <row r="106" spans="1:31" ht="18.75" customHeight="1" x14ac:dyDescent="0.25">
      <c r="A106" s="86" t="s">
        <v>108</v>
      </c>
      <c r="B106" s="87" t="s">
        <v>71</v>
      </c>
      <c r="C106" s="88">
        <v>23783.42</v>
      </c>
      <c r="D106" s="88">
        <v>237.83</v>
      </c>
      <c r="E106" s="89">
        <v>396</v>
      </c>
      <c r="F106" s="88">
        <f t="shared" si="54"/>
        <v>59.458560606060594</v>
      </c>
      <c r="G106" s="91">
        <v>1307.02</v>
      </c>
      <c r="H106" s="92">
        <f t="shared" si="42"/>
        <v>3.7700964351952264E-4</v>
      </c>
      <c r="I106" s="90">
        <f t="shared" si="43"/>
        <v>614.24553950761981</v>
      </c>
      <c r="J106" s="90">
        <f t="shared" si="44"/>
        <v>24397.66553950762</v>
      </c>
      <c r="K106" s="88">
        <f t="shared" si="45"/>
        <v>243.97665539507619</v>
      </c>
      <c r="L106" s="93">
        <v>374</v>
      </c>
      <c r="M106" s="90">
        <f t="shared" si="46"/>
        <v>61.087349957520168</v>
      </c>
      <c r="N106" s="91">
        <f t="shared" si="47"/>
        <v>2040.068199490242</v>
      </c>
      <c r="O106" s="87" t="s">
        <v>71</v>
      </c>
      <c r="P106" s="88">
        <f t="shared" si="55"/>
        <v>24397.66553950762</v>
      </c>
      <c r="Q106" s="88">
        <f t="shared" si="31"/>
        <v>243.97665539507619</v>
      </c>
      <c r="R106" s="93">
        <f t="shared" si="49"/>
        <v>362</v>
      </c>
      <c r="S106" s="88">
        <f t="shared" si="50"/>
        <v>61.087349957520175</v>
      </c>
      <c r="T106" s="91">
        <f t="shared" si="51"/>
        <v>2773.1163989804841</v>
      </c>
      <c r="U106" s="94" t="s">
        <v>71</v>
      </c>
      <c r="V106" s="19">
        <v>22312.643072407045</v>
      </c>
      <c r="W106" s="95">
        <f t="shared" si="40"/>
        <v>4.0024542718535038E-4</v>
      </c>
      <c r="X106" s="19">
        <f t="shared" si="41"/>
        <v>139.70491153619537</v>
      </c>
      <c r="Y106" s="19">
        <f t="shared" si="52"/>
        <v>22452.34798394324</v>
      </c>
      <c r="Z106" s="19">
        <v>0</v>
      </c>
      <c r="AA106" s="96">
        <v>348</v>
      </c>
      <c r="AB106" s="19">
        <f t="shared" si="53"/>
        <v>774.21889599804263</v>
      </c>
      <c r="AD106" s="231"/>
      <c r="AE106" s="231"/>
    </row>
    <row r="107" spans="1:31" ht="18.75" customHeight="1" x14ac:dyDescent="0.25">
      <c r="A107" s="86" t="s">
        <v>108</v>
      </c>
      <c r="B107" s="87" t="s">
        <v>72</v>
      </c>
      <c r="C107" s="88">
        <v>3889.27</v>
      </c>
      <c r="D107" s="88">
        <v>38.89</v>
      </c>
      <c r="E107" s="89">
        <v>396</v>
      </c>
      <c r="F107" s="88">
        <f t="shared" si="54"/>
        <v>9.7231818181818177</v>
      </c>
      <c r="G107" s="91">
        <v>213.73</v>
      </c>
      <c r="H107" s="92">
        <f t="shared" si="42"/>
        <v>6.1651869085740151E-5</v>
      </c>
      <c r="I107" s="90">
        <f t="shared" si="43"/>
        <v>100.44672925259701</v>
      </c>
      <c r="J107" s="90">
        <f t="shared" si="44"/>
        <v>3989.7167292525969</v>
      </c>
      <c r="K107" s="88">
        <f t="shared" si="45"/>
        <v>39.897167292525971</v>
      </c>
      <c r="L107" s="93">
        <v>374</v>
      </c>
      <c r="M107" s="90">
        <f t="shared" si="46"/>
        <v>9.9895442833156984</v>
      </c>
      <c r="N107" s="91">
        <f t="shared" si="47"/>
        <v>333.60453139978836</v>
      </c>
      <c r="O107" s="87" t="s">
        <v>72</v>
      </c>
      <c r="P107" s="88">
        <f t="shared" si="55"/>
        <v>3989.7167292525969</v>
      </c>
      <c r="Q107" s="88">
        <f t="shared" si="31"/>
        <v>39.897167292525971</v>
      </c>
      <c r="R107" s="93">
        <f t="shared" si="49"/>
        <v>362</v>
      </c>
      <c r="S107" s="88">
        <f t="shared" si="50"/>
        <v>9.9895442833156984</v>
      </c>
      <c r="T107" s="91">
        <f t="shared" si="51"/>
        <v>453.47906279957675</v>
      </c>
      <c r="U107" s="94" t="s">
        <v>72</v>
      </c>
      <c r="V107" s="19">
        <v>3668.3058832570091</v>
      </c>
      <c r="W107" s="95">
        <f t="shared" si="40"/>
        <v>6.5802274097523424E-5</v>
      </c>
      <c r="X107" s="19">
        <f t="shared" si="41"/>
        <v>22.968159677231824</v>
      </c>
      <c r="Y107" s="19">
        <f t="shared" si="52"/>
        <v>3691.2740429342412</v>
      </c>
      <c r="Z107" s="19">
        <v>0</v>
      </c>
      <c r="AA107" s="96">
        <v>60</v>
      </c>
      <c r="AB107" s="19">
        <f t="shared" si="53"/>
        <v>738.25480858684818</v>
      </c>
      <c r="AD107" s="231"/>
      <c r="AE107" s="231"/>
    </row>
    <row r="108" spans="1:31" ht="18.75" customHeight="1" x14ac:dyDescent="0.25">
      <c r="A108" s="86" t="s">
        <v>108</v>
      </c>
      <c r="B108" s="87" t="s">
        <v>109</v>
      </c>
      <c r="C108" s="88">
        <v>2828.57</v>
      </c>
      <c r="D108" s="88">
        <v>28.29</v>
      </c>
      <c r="E108" s="89">
        <v>396</v>
      </c>
      <c r="F108" s="88">
        <f t="shared" si="54"/>
        <v>7.0714141414141416</v>
      </c>
      <c r="G108" s="91">
        <v>155.44</v>
      </c>
      <c r="H108" s="92">
        <f t="shared" si="42"/>
        <v>4.4837881489290284E-5</v>
      </c>
      <c r="I108" s="90">
        <f t="shared" si="43"/>
        <v>73.052424995440873</v>
      </c>
      <c r="J108" s="90">
        <f t="shared" si="44"/>
        <v>2901.6224249954412</v>
      </c>
      <c r="K108" s="88">
        <f t="shared" si="45"/>
        <v>29.016224249954412</v>
      </c>
      <c r="L108" s="93">
        <v>374</v>
      </c>
      <c r="M108" s="90">
        <f t="shared" si="46"/>
        <v>7.2651502693729588</v>
      </c>
      <c r="N108" s="91">
        <f t="shared" si="47"/>
        <v>242.62180323247549</v>
      </c>
      <c r="O108" s="87" t="s">
        <v>109</v>
      </c>
      <c r="P108" s="88">
        <f t="shared" si="55"/>
        <v>2901.6224249954412</v>
      </c>
      <c r="Q108" s="88">
        <f t="shared" si="31"/>
        <v>29.016224249954412</v>
      </c>
      <c r="R108" s="93">
        <f t="shared" si="49"/>
        <v>362</v>
      </c>
      <c r="S108" s="88">
        <f t="shared" si="50"/>
        <v>7.2651502693729588</v>
      </c>
      <c r="T108" s="91">
        <f t="shared" si="51"/>
        <v>329.80360646495097</v>
      </c>
      <c r="U108" s="94" t="s">
        <v>109</v>
      </c>
      <c r="V108" s="19">
        <v>2667.8688823934749</v>
      </c>
      <c r="W108" s="95">
        <f t="shared" si="40"/>
        <v>4.7856379768319714E-5</v>
      </c>
      <c r="X108" s="19">
        <f t="shared" si="41"/>
        <v>16.704179105785386</v>
      </c>
      <c r="Y108" s="19">
        <f t="shared" si="52"/>
        <v>2684.5730614992603</v>
      </c>
      <c r="Z108" s="19">
        <v>0</v>
      </c>
      <c r="AA108" s="96">
        <v>60</v>
      </c>
      <c r="AB108" s="19">
        <f t="shared" si="53"/>
        <v>536.91461229985202</v>
      </c>
      <c r="AD108" s="231"/>
      <c r="AE108" s="231"/>
    </row>
    <row r="109" spans="1:31" ht="18.75" customHeight="1" x14ac:dyDescent="0.25">
      <c r="A109" s="86" t="s">
        <v>108</v>
      </c>
      <c r="B109" s="87" t="s">
        <v>74</v>
      </c>
      <c r="C109" s="88">
        <v>162785.26999999999</v>
      </c>
      <c r="D109" s="88">
        <v>1627.85</v>
      </c>
      <c r="E109" s="89">
        <v>396</v>
      </c>
      <c r="F109" s="88">
        <f t="shared" si="54"/>
        <v>406.96318181818179</v>
      </c>
      <c r="G109" s="91">
        <v>8945.8799999999992</v>
      </c>
      <c r="H109" s="92">
        <f t="shared" si="42"/>
        <v>2.5804369856366007E-3</v>
      </c>
      <c r="I109" s="90">
        <f t="shared" si="43"/>
        <v>4204.1946025863208</v>
      </c>
      <c r="J109" s="90">
        <f t="shared" si="44"/>
        <v>166989.46460258632</v>
      </c>
      <c r="K109" s="88">
        <f t="shared" si="45"/>
        <v>1669.8946460258633</v>
      </c>
      <c r="L109" s="93">
        <v>374</v>
      </c>
      <c r="M109" s="90">
        <f t="shared" si="46"/>
        <v>418.11147047208675</v>
      </c>
      <c r="N109" s="91">
        <f t="shared" si="47"/>
        <v>13963.217645665041</v>
      </c>
      <c r="O109" s="87" t="s">
        <v>74</v>
      </c>
      <c r="P109" s="88">
        <f t="shared" si="55"/>
        <v>166989.46460258632</v>
      </c>
      <c r="Q109" s="88">
        <f t="shared" si="31"/>
        <v>1669.8946460258633</v>
      </c>
      <c r="R109" s="93">
        <f t="shared" si="49"/>
        <v>362</v>
      </c>
      <c r="S109" s="88">
        <f t="shared" si="50"/>
        <v>418.11147047208675</v>
      </c>
      <c r="T109" s="91">
        <f t="shared" si="51"/>
        <v>18980.555291330082</v>
      </c>
      <c r="U109" s="94" t="s">
        <v>74</v>
      </c>
      <c r="V109" s="19">
        <v>138256.83553927368</v>
      </c>
      <c r="W109" s="95">
        <f t="shared" si="40"/>
        <v>2.4800587730524617E-3</v>
      </c>
      <c r="X109" s="19">
        <f t="shared" si="41"/>
        <v>865.65983759112135</v>
      </c>
      <c r="Y109" s="19">
        <f t="shared" si="52"/>
        <v>139122.4953768648</v>
      </c>
      <c r="Z109" s="19">
        <v>0</v>
      </c>
      <c r="AA109" s="96">
        <v>348</v>
      </c>
      <c r="AB109" s="19">
        <f t="shared" si="53"/>
        <v>4797.3274267884408</v>
      </c>
      <c r="AD109" s="231"/>
      <c r="AE109" s="231"/>
    </row>
    <row r="110" spans="1:31" ht="18.75" customHeight="1" x14ac:dyDescent="0.25">
      <c r="A110" s="86" t="s">
        <v>108</v>
      </c>
      <c r="B110" s="87" t="s">
        <v>75</v>
      </c>
      <c r="C110" s="88">
        <v>14743.47</v>
      </c>
      <c r="D110" s="88">
        <v>147.43</v>
      </c>
      <c r="E110" s="89">
        <v>396</v>
      </c>
      <c r="F110" s="88">
        <f t="shared" si="54"/>
        <v>36.858686868686867</v>
      </c>
      <c r="G110" s="91">
        <v>810.23</v>
      </c>
      <c r="H110" s="92">
        <f t="shared" si="42"/>
        <v>2.3371030612673774E-4</v>
      </c>
      <c r="I110" s="90">
        <f t="shared" si="43"/>
        <v>380.77411425120556</v>
      </c>
      <c r="J110" s="90">
        <f t="shared" si="44"/>
        <v>15124.244114251205</v>
      </c>
      <c r="K110" s="88">
        <f t="shared" si="45"/>
        <v>151.24244114251206</v>
      </c>
      <c r="L110" s="93">
        <v>374</v>
      </c>
      <c r="M110" s="90">
        <f t="shared" si="46"/>
        <v>37.868373457509875</v>
      </c>
      <c r="N110" s="91">
        <f t="shared" si="47"/>
        <v>1264.6504814901186</v>
      </c>
      <c r="O110" s="87" t="s">
        <v>75</v>
      </c>
      <c r="P110" s="88">
        <f t="shared" si="55"/>
        <v>15124.244114251205</v>
      </c>
      <c r="Q110" s="88">
        <f t="shared" si="31"/>
        <v>151.24244114251206</v>
      </c>
      <c r="R110" s="93">
        <f t="shared" si="49"/>
        <v>362</v>
      </c>
      <c r="S110" s="88">
        <f t="shared" si="50"/>
        <v>37.868373457509875</v>
      </c>
      <c r="T110" s="91">
        <f t="shared" si="51"/>
        <v>1719.0709629802373</v>
      </c>
      <c r="U110" s="94" t="s">
        <v>75</v>
      </c>
      <c r="V110" s="19">
        <v>12521.929860877561</v>
      </c>
      <c r="W110" s="95">
        <f t="shared" si="40"/>
        <v>2.2461907135286173E-4</v>
      </c>
      <c r="X110" s="19">
        <f t="shared" si="41"/>
        <v>78.402863246609698</v>
      </c>
      <c r="Y110" s="19">
        <f t="shared" si="52"/>
        <v>12600.33272412417</v>
      </c>
      <c r="Z110" s="19">
        <v>0</v>
      </c>
      <c r="AA110" s="96">
        <v>348</v>
      </c>
      <c r="AB110" s="19">
        <f t="shared" si="53"/>
        <v>434.49423186635067</v>
      </c>
      <c r="AD110" s="231"/>
      <c r="AE110" s="231"/>
    </row>
    <row r="111" spans="1:31" ht="18.75" customHeight="1" x14ac:dyDescent="0.25">
      <c r="A111" s="86" t="s">
        <v>108</v>
      </c>
      <c r="B111" s="87" t="s">
        <v>76</v>
      </c>
      <c r="C111" s="88">
        <v>10721.97</v>
      </c>
      <c r="D111" s="88">
        <v>107.22</v>
      </c>
      <c r="E111" s="89">
        <v>396</v>
      </c>
      <c r="F111" s="88">
        <f t="shared" si="54"/>
        <v>26.804924242424242</v>
      </c>
      <c r="G111" s="91">
        <v>589.22</v>
      </c>
      <c r="H111" s="92">
        <f t="shared" si="42"/>
        <v>1.6996235560432505E-4</v>
      </c>
      <c r="I111" s="90">
        <f t="shared" si="43"/>
        <v>276.91232998595302</v>
      </c>
      <c r="J111" s="90">
        <f t="shared" si="44"/>
        <v>10998.882329985952</v>
      </c>
      <c r="K111" s="88">
        <f t="shared" si="45"/>
        <v>109.98882329985952</v>
      </c>
      <c r="L111" s="93">
        <v>374</v>
      </c>
      <c r="M111" s="90">
        <f t="shared" si="46"/>
        <v>27.539233975096504</v>
      </c>
      <c r="N111" s="91">
        <f t="shared" si="47"/>
        <v>919.69080770115806</v>
      </c>
      <c r="O111" s="87" t="s">
        <v>76</v>
      </c>
      <c r="P111" s="88">
        <f t="shared" si="55"/>
        <v>10998.882329985952</v>
      </c>
      <c r="Q111" s="88">
        <f t="shared" si="31"/>
        <v>109.98882329985952</v>
      </c>
      <c r="R111" s="93">
        <f t="shared" si="49"/>
        <v>362</v>
      </c>
      <c r="S111" s="88">
        <f t="shared" si="50"/>
        <v>27.539233975096504</v>
      </c>
      <c r="T111" s="91">
        <f t="shared" si="51"/>
        <v>1250.1616154023161</v>
      </c>
      <c r="U111" s="94" t="s">
        <v>76</v>
      </c>
      <c r="V111" s="19">
        <v>9106.384840972376</v>
      </c>
      <c r="W111" s="95">
        <f t="shared" si="40"/>
        <v>1.6335083562092739E-4</v>
      </c>
      <c r="X111" s="19">
        <f t="shared" si="41"/>
        <v>57.017301110143791</v>
      </c>
      <c r="Y111" s="19">
        <f t="shared" si="52"/>
        <v>9163.4021420825193</v>
      </c>
      <c r="Z111" s="19">
        <v>0</v>
      </c>
      <c r="AA111" s="96">
        <v>348</v>
      </c>
      <c r="AB111" s="19">
        <f t="shared" si="53"/>
        <v>315.97938420974208</v>
      </c>
      <c r="AD111" s="231"/>
      <c r="AE111" s="231"/>
    </row>
    <row r="112" spans="1:31" ht="18.75" customHeight="1" x14ac:dyDescent="0.25">
      <c r="A112" s="86" t="s">
        <v>108</v>
      </c>
      <c r="B112" s="87" t="s">
        <v>77</v>
      </c>
      <c r="C112" s="88">
        <v>880394.32</v>
      </c>
      <c r="D112" s="88">
        <v>8803.94</v>
      </c>
      <c r="E112" s="89">
        <v>396</v>
      </c>
      <c r="F112" s="88">
        <f t="shared" si="54"/>
        <v>2200.9858080808081</v>
      </c>
      <c r="G112" s="91">
        <v>48382.14</v>
      </c>
      <c r="H112" s="92">
        <f t="shared" si="42"/>
        <v>1.3955820850820132E-2</v>
      </c>
      <c r="I112" s="90">
        <f t="shared" si="43"/>
        <v>22737.616544123768</v>
      </c>
      <c r="J112" s="90">
        <f t="shared" si="44"/>
        <v>903131.93654412369</v>
      </c>
      <c r="K112" s="88">
        <f t="shared" si="45"/>
        <v>9031.3193654412371</v>
      </c>
      <c r="L112" s="93">
        <v>374</v>
      </c>
      <c r="M112" s="90">
        <f t="shared" si="46"/>
        <v>2261.2793507451402</v>
      </c>
      <c r="N112" s="91">
        <f t="shared" si="47"/>
        <v>75517.49220894168</v>
      </c>
      <c r="O112" s="87" t="s">
        <v>77</v>
      </c>
      <c r="P112" s="88">
        <f t="shared" si="55"/>
        <v>903131.93654412369</v>
      </c>
      <c r="Q112" s="88">
        <f t="shared" si="31"/>
        <v>9031.3193654412371</v>
      </c>
      <c r="R112" s="93">
        <f t="shared" si="49"/>
        <v>362</v>
      </c>
      <c r="S112" s="88">
        <f t="shared" si="50"/>
        <v>2261.2793507451402</v>
      </c>
      <c r="T112" s="91">
        <f t="shared" si="51"/>
        <v>102652.84441788336</v>
      </c>
      <c r="U112" s="94" t="s">
        <v>77</v>
      </c>
      <c r="V112" s="19">
        <v>830375.35136782669</v>
      </c>
      <c r="W112" s="95">
        <f t="shared" si="40"/>
        <v>1.4895319041938472E-2</v>
      </c>
      <c r="X112" s="19">
        <f t="shared" si="41"/>
        <v>5199.1830205064407</v>
      </c>
      <c r="Y112" s="19">
        <f t="shared" si="52"/>
        <v>835574.53438833309</v>
      </c>
      <c r="Z112" s="19">
        <v>0</v>
      </c>
      <c r="AA112" s="96">
        <v>348</v>
      </c>
      <c r="AB112" s="19">
        <f t="shared" si="53"/>
        <v>28812.91497890804</v>
      </c>
      <c r="AD112" s="231"/>
      <c r="AE112" s="231"/>
    </row>
    <row r="113" spans="1:31" ht="18.75" customHeight="1" x14ac:dyDescent="0.25">
      <c r="A113" s="86" t="s">
        <v>108</v>
      </c>
      <c r="B113" s="87" t="s">
        <v>78</v>
      </c>
      <c r="C113" s="88">
        <v>617104.18999999994</v>
      </c>
      <c r="D113" s="88">
        <v>6171.04</v>
      </c>
      <c r="E113" s="89">
        <v>396</v>
      </c>
      <c r="F113" s="88">
        <f t="shared" si="54"/>
        <v>1542.7604797979795</v>
      </c>
      <c r="G113" s="91">
        <v>33913.01</v>
      </c>
      <c r="H113" s="92">
        <f t="shared" si="42"/>
        <v>9.782202504362441E-3</v>
      </c>
      <c r="I113" s="90">
        <f t="shared" si="43"/>
        <v>15937.72031604213</v>
      </c>
      <c r="J113" s="90">
        <f t="shared" si="44"/>
        <v>633041.91031604202</v>
      </c>
      <c r="K113" s="88">
        <f t="shared" si="45"/>
        <v>6330.4191031604205</v>
      </c>
      <c r="L113" s="93">
        <v>374</v>
      </c>
      <c r="M113" s="90">
        <f t="shared" si="46"/>
        <v>1585.0226770397906</v>
      </c>
      <c r="N113" s="91">
        <f t="shared" si="47"/>
        <v>52933.28212447749</v>
      </c>
      <c r="O113" s="87" t="s">
        <v>78</v>
      </c>
      <c r="P113" s="88">
        <f t="shared" si="55"/>
        <v>633041.91031604202</v>
      </c>
      <c r="Q113" s="88">
        <f t="shared" si="31"/>
        <v>6330.4191031604205</v>
      </c>
      <c r="R113" s="93">
        <f t="shared" si="49"/>
        <v>362</v>
      </c>
      <c r="S113" s="88">
        <f t="shared" si="50"/>
        <v>1585.0226770397906</v>
      </c>
      <c r="T113" s="91">
        <f t="shared" si="51"/>
        <v>71953.554248954984</v>
      </c>
      <c r="U113" s="94" t="s">
        <v>78</v>
      </c>
      <c r="V113" s="19">
        <v>605561.88165245543</v>
      </c>
      <c r="W113" s="95">
        <f t="shared" si="40"/>
        <v>1.0862602571224872E-2</v>
      </c>
      <c r="X113" s="19">
        <f t="shared" si="41"/>
        <v>3791.5709417038511</v>
      </c>
      <c r="Y113" s="19">
        <f t="shared" si="52"/>
        <v>609353.45259415929</v>
      </c>
      <c r="Z113" s="19">
        <v>0</v>
      </c>
      <c r="AA113" s="96">
        <v>348</v>
      </c>
      <c r="AB113" s="19">
        <f t="shared" si="53"/>
        <v>21012.188020488251</v>
      </c>
      <c r="AD113" s="231"/>
      <c r="AE113" s="231"/>
    </row>
    <row r="114" spans="1:31" ht="18.75" customHeight="1" x14ac:dyDescent="0.25">
      <c r="A114" s="86" t="s">
        <v>108</v>
      </c>
      <c r="B114" s="87" t="s">
        <v>79</v>
      </c>
      <c r="C114" s="88">
        <v>29169.53</v>
      </c>
      <c r="D114" s="88">
        <v>291.7</v>
      </c>
      <c r="E114" s="89">
        <v>396</v>
      </c>
      <c r="F114" s="88">
        <f t="shared" si="54"/>
        <v>72.923813131313125</v>
      </c>
      <c r="G114" s="91">
        <v>1603.01</v>
      </c>
      <c r="H114" s="92">
        <f t="shared" si="42"/>
        <v>4.6238909740197256E-4</v>
      </c>
      <c r="I114" s="90">
        <f t="shared" si="43"/>
        <v>753.35059852761719</v>
      </c>
      <c r="J114" s="90">
        <f t="shared" si="44"/>
        <v>29922.880598527616</v>
      </c>
      <c r="K114" s="88">
        <f t="shared" si="45"/>
        <v>299.22880598527615</v>
      </c>
      <c r="L114" s="93">
        <v>374</v>
      </c>
      <c r="M114" s="90">
        <f t="shared" si="46"/>
        <v>74.92150211909717</v>
      </c>
      <c r="N114" s="91">
        <f t="shared" si="47"/>
        <v>2502.068025429166</v>
      </c>
      <c r="O114" s="87" t="s">
        <v>79</v>
      </c>
      <c r="P114" s="88">
        <f t="shared" si="55"/>
        <v>29922.880598527616</v>
      </c>
      <c r="Q114" s="88">
        <f t="shared" si="31"/>
        <v>299.22880598527615</v>
      </c>
      <c r="R114" s="93">
        <f t="shared" si="49"/>
        <v>362</v>
      </c>
      <c r="S114" s="88">
        <f t="shared" si="50"/>
        <v>74.92150211909717</v>
      </c>
      <c r="T114" s="91">
        <f t="shared" si="51"/>
        <v>3401.1260508583318</v>
      </c>
      <c r="U114" s="94" t="s">
        <v>79</v>
      </c>
      <c r="V114" s="19">
        <v>27512.280294393549</v>
      </c>
      <c r="W114" s="95">
        <f t="shared" si="40"/>
        <v>4.9351680764750947E-4</v>
      </c>
      <c r="X114" s="19">
        <f t="shared" si="41"/>
        <v>172.26111098601558</v>
      </c>
      <c r="Y114" s="19">
        <f t="shared" si="52"/>
        <v>27684.541405379565</v>
      </c>
      <c r="Z114" s="19">
        <v>0</v>
      </c>
      <c r="AA114" s="96">
        <v>348</v>
      </c>
      <c r="AB114" s="19">
        <f t="shared" si="53"/>
        <v>954.63935880619192</v>
      </c>
      <c r="AD114" s="231"/>
      <c r="AE114" s="231"/>
    </row>
    <row r="115" spans="1:31" ht="18.75" customHeight="1" x14ac:dyDescent="0.25">
      <c r="A115" s="86" t="s">
        <v>108</v>
      </c>
      <c r="B115" s="87" t="s">
        <v>80</v>
      </c>
      <c r="C115" s="88">
        <v>89806.77</v>
      </c>
      <c r="D115" s="88">
        <v>898.07</v>
      </c>
      <c r="E115" s="89">
        <v>396</v>
      </c>
      <c r="F115" s="88">
        <f t="shared" si="54"/>
        <v>224.51691919191919</v>
      </c>
      <c r="G115" s="91">
        <v>4935.34</v>
      </c>
      <c r="H115" s="92">
        <f t="shared" si="42"/>
        <v>1.4235975458256115E-3</v>
      </c>
      <c r="I115" s="90">
        <f t="shared" si="43"/>
        <v>2319.4060353845971</v>
      </c>
      <c r="J115" s="90">
        <f t="shared" si="44"/>
        <v>92126.176035384604</v>
      </c>
      <c r="K115" s="88">
        <f t="shared" si="45"/>
        <v>921.26176035384606</v>
      </c>
      <c r="L115" s="93">
        <v>374</v>
      </c>
      <c r="M115" s="90">
        <f t="shared" si="46"/>
        <v>230.66731089580415</v>
      </c>
      <c r="N115" s="91">
        <f t="shared" si="47"/>
        <v>7703.3477307496505</v>
      </c>
      <c r="O115" s="87" t="s">
        <v>80</v>
      </c>
      <c r="P115" s="88">
        <f t="shared" si="55"/>
        <v>92126.176035384604</v>
      </c>
      <c r="Q115" s="88">
        <f t="shared" si="31"/>
        <v>921.26176035384606</v>
      </c>
      <c r="R115" s="93">
        <f t="shared" si="49"/>
        <v>362</v>
      </c>
      <c r="S115" s="88">
        <f t="shared" si="50"/>
        <v>230.66731089580415</v>
      </c>
      <c r="T115" s="91">
        <f t="shared" si="51"/>
        <v>10471.355461499301</v>
      </c>
      <c r="U115" s="94" t="s">
        <v>80</v>
      </c>
      <c r="V115" s="19">
        <v>84704.458995062974</v>
      </c>
      <c r="W115" s="95">
        <f t="shared" si="40"/>
        <v>1.5194332766837752E-3</v>
      </c>
      <c r="X115" s="19">
        <f t="shared" si="41"/>
        <v>530.35531972725505</v>
      </c>
      <c r="Y115" s="19">
        <f t="shared" si="52"/>
        <v>85234.81431479023</v>
      </c>
      <c r="Z115" s="19">
        <v>0</v>
      </c>
      <c r="AA115" s="96">
        <v>348</v>
      </c>
      <c r="AB115" s="19">
        <f t="shared" si="53"/>
        <v>2939.1315280962149</v>
      </c>
      <c r="AD115" s="231"/>
      <c r="AE115" s="231"/>
    </row>
    <row r="116" spans="1:31" ht="18.75" customHeight="1" x14ac:dyDescent="0.25">
      <c r="A116" s="86" t="s">
        <v>108</v>
      </c>
      <c r="B116" s="87" t="s">
        <v>81</v>
      </c>
      <c r="C116" s="88">
        <v>3182.13</v>
      </c>
      <c r="D116" s="88">
        <v>31.82</v>
      </c>
      <c r="E116" s="89">
        <v>396</v>
      </c>
      <c r="F116" s="88">
        <f t="shared" si="54"/>
        <v>7.9553282828282823</v>
      </c>
      <c r="G116" s="91">
        <v>174.87</v>
      </c>
      <c r="H116" s="92">
        <f t="shared" si="42"/>
        <v>5.0442438342878308E-5</v>
      </c>
      <c r="I116" s="90">
        <f t="shared" si="43"/>
        <v>82.183687570306645</v>
      </c>
      <c r="J116" s="90">
        <f t="shared" si="44"/>
        <v>3264.3136875703067</v>
      </c>
      <c r="K116" s="88">
        <f t="shared" si="45"/>
        <v>32.643136875703064</v>
      </c>
      <c r="L116" s="93">
        <v>374</v>
      </c>
      <c r="M116" s="90">
        <f t="shared" si="46"/>
        <v>8.1732635045310253</v>
      </c>
      <c r="N116" s="91">
        <f t="shared" si="47"/>
        <v>272.94916205437232</v>
      </c>
      <c r="O116" s="87" t="s">
        <v>81</v>
      </c>
      <c r="P116" s="88">
        <f t="shared" si="55"/>
        <v>3264.3136875703067</v>
      </c>
      <c r="Q116" s="88">
        <f t="shared" si="31"/>
        <v>32.643136875703064</v>
      </c>
      <c r="R116" s="93">
        <f t="shared" si="49"/>
        <v>362</v>
      </c>
      <c r="S116" s="88">
        <f t="shared" si="50"/>
        <v>8.1732635045310253</v>
      </c>
      <c r="T116" s="91">
        <f t="shared" si="51"/>
        <v>371.02832410874464</v>
      </c>
      <c r="U116" s="94" t="s">
        <v>81</v>
      </c>
      <c r="V116" s="19">
        <v>3001.3386626586403</v>
      </c>
      <c r="W116" s="95">
        <f t="shared" si="40"/>
        <v>5.3838179155443493E-5</v>
      </c>
      <c r="X116" s="19">
        <f t="shared" si="41"/>
        <v>18.792114900785474</v>
      </c>
      <c r="Y116" s="19">
        <f t="shared" si="52"/>
        <v>3020.130777559426</v>
      </c>
      <c r="Z116" s="19">
        <v>0</v>
      </c>
      <c r="AA116" s="96">
        <v>72</v>
      </c>
      <c r="AB116" s="19">
        <f t="shared" si="53"/>
        <v>503.35512959323768</v>
      </c>
      <c r="AD116" s="231"/>
      <c r="AE116" s="231"/>
    </row>
    <row r="117" spans="1:31" ht="18.75" customHeight="1" x14ac:dyDescent="0.25">
      <c r="A117" s="86" t="s">
        <v>108</v>
      </c>
      <c r="B117" s="87" t="s">
        <v>82</v>
      </c>
      <c r="C117" s="88">
        <v>165745.01</v>
      </c>
      <c r="D117" s="88">
        <v>1657.45</v>
      </c>
      <c r="E117" s="89">
        <v>396</v>
      </c>
      <c r="F117" s="88">
        <f t="shared" si="54"/>
        <v>414.36252525252524</v>
      </c>
      <c r="G117" s="91">
        <v>9108.5400000000009</v>
      </c>
      <c r="H117" s="92">
        <f t="shared" si="42"/>
        <v>2.6273541456712166E-3</v>
      </c>
      <c r="I117" s="90">
        <f t="shared" si="43"/>
        <v>4280.6347063687999</v>
      </c>
      <c r="J117" s="90">
        <f t="shared" si="44"/>
        <v>170025.6447063688</v>
      </c>
      <c r="K117" s="88">
        <f t="shared" si="45"/>
        <v>1700.256447063688</v>
      </c>
      <c r="L117" s="93">
        <v>374</v>
      </c>
      <c r="M117" s="90">
        <f t="shared" si="46"/>
        <v>425.71349801953232</v>
      </c>
      <c r="N117" s="91">
        <f t="shared" si="47"/>
        <v>14217.101976234389</v>
      </c>
      <c r="O117" s="87" t="s">
        <v>82</v>
      </c>
      <c r="P117" s="88">
        <f t="shared" si="55"/>
        <v>170025.6447063688</v>
      </c>
      <c r="Q117" s="88">
        <f t="shared" si="31"/>
        <v>1700.256447063688</v>
      </c>
      <c r="R117" s="93">
        <f t="shared" si="49"/>
        <v>362</v>
      </c>
      <c r="S117" s="88">
        <f t="shared" si="50"/>
        <v>425.71349801953238</v>
      </c>
      <c r="T117" s="91">
        <f t="shared" si="51"/>
        <v>19325.663952468778</v>
      </c>
      <c r="U117" s="94" t="s">
        <v>82</v>
      </c>
      <c r="V117" s="19">
        <v>140770.60161977337</v>
      </c>
      <c r="W117" s="95">
        <f t="shared" si="40"/>
        <v>2.5251508482256563E-3</v>
      </c>
      <c r="X117" s="19">
        <f t="shared" si="41"/>
        <v>881.39914139118036</v>
      </c>
      <c r="Y117" s="19">
        <f t="shared" si="52"/>
        <v>141652.00076116456</v>
      </c>
      <c r="Z117" s="19">
        <v>0</v>
      </c>
      <c r="AA117" s="96">
        <v>348</v>
      </c>
      <c r="AB117" s="19">
        <f t="shared" si="53"/>
        <v>4884.5517503849851</v>
      </c>
      <c r="AD117" s="231"/>
      <c r="AE117" s="231"/>
    </row>
    <row r="118" spans="1:31" ht="18.75" customHeight="1" x14ac:dyDescent="0.25">
      <c r="A118" s="86" t="s">
        <v>108</v>
      </c>
      <c r="B118" s="87" t="s">
        <v>83</v>
      </c>
      <c r="C118" s="88">
        <v>35356.99</v>
      </c>
      <c r="D118" s="88">
        <v>353.57</v>
      </c>
      <c r="E118" s="89">
        <v>396</v>
      </c>
      <c r="F118" s="88">
        <f t="shared" si="54"/>
        <v>88.392474747474736</v>
      </c>
      <c r="G118" s="91">
        <v>1943.04</v>
      </c>
      <c r="H118" s="92">
        <f t="shared" si="42"/>
        <v>5.6047137862524931E-4</v>
      </c>
      <c r="I118" s="90">
        <f t="shared" si="43"/>
        <v>913.15182584823879</v>
      </c>
      <c r="J118" s="90">
        <f t="shared" si="44"/>
        <v>36270.141825848237</v>
      </c>
      <c r="K118" s="88">
        <f t="shared" si="45"/>
        <v>362.70141825848236</v>
      </c>
      <c r="L118" s="93">
        <v>374</v>
      </c>
      <c r="M118" s="90">
        <f t="shared" si="46"/>
        <v>90.81390483312768</v>
      </c>
      <c r="N118" s="91">
        <f t="shared" si="47"/>
        <v>3032.806857997532</v>
      </c>
      <c r="O118" s="87" t="s">
        <v>83</v>
      </c>
      <c r="P118" s="88">
        <f t="shared" si="55"/>
        <v>36270.141825848237</v>
      </c>
      <c r="Q118" s="88">
        <f t="shared" si="31"/>
        <v>362.70141825848236</v>
      </c>
      <c r="R118" s="93">
        <f t="shared" si="49"/>
        <v>362</v>
      </c>
      <c r="S118" s="88">
        <f t="shared" si="50"/>
        <v>90.813904833127694</v>
      </c>
      <c r="T118" s="91">
        <f t="shared" si="51"/>
        <v>4122.573715995064</v>
      </c>
      <c r="U118" s="94" t="s">
        <v>83</v>
      </c>
      <c r="V118" s="19">
        <v>33847.39548390681</v>
      </c>
      <c r="W118" s="95">
        <f t="shared" si="40"/>
        <v>6.0715645477792005E-4</v>
      </c>
      <c r="X118" s="19">
        <f t="shared" si="41"/>
        <v>211.92681550387485</v>
      </c>
      <c r="Y118" s="19">
        <f t="shared" si="52"/>
        <v>34059.322299410684</v>
      </c>
      <c r="Z118" s="19">
        <v>0</v>
      </c>
      <c r="AA118" s="96">
        <v>348</v>
      </c>
      <c r="AB118" s="19">
        <f t="shared" si="53"/>
        <v>1174.459389634851</v>
      </c>
      <c r="AD118" s="231"/>
      <c r="AE118" s="231"/>
    </row>
    <row r="119" spans="1:31" ht="18.75" customHeight="1" x14ac:dyDescent="0.25">
      <c r="A119" s="86" t="s">
        <v>108</v>
      </c>
      <c r="B119" s="87" t="s">
        <v>84</v>
      </c>
      <c r="C119" s="88">
        <v>883.93</v>
      </c>
      <c r="D119" s="88">
        <v>8.84</v>
      </c>
      <c r="E119" s="89">
        <v>396</v>
      </c>
      <c r="F119" s="88">
        <f t="shared" si="54"/>
        <v>2.2098232323232323</v>
      </c>
      <c r="G119" s="91">
        <v>48.58</v>
      </c>
      <c r="H119" s="92">
        <f t="shared" si="42"/>
        <v>1.4011867687498756E-5</v>
      </c>
      <c r="I119" s="90">
        <f t="shared" si="43"/>
        <v>22.82893123600266</v>
      </c>
      <c r="J119" s="90">
        <f t="shared" si="44"/>
        <v>906.75893123600258</v>
      </c>
      <c r="K119" s="88">
        <f t="shared" si="45"/>
        <v>9.0675893123600257</v>
      </c>
      <c r="L119" s="93">
        <v>374</v>
      </c>
      <c r="M119" s="90">
        <f t="shared" si="46"/>
        <v>2.2703511816140174</v>
      </c>
      <c r="N119" s="91">
        <f t="shared" si="47"/>
        <v>75.824214179368198</v>
      </c>
      <c r="O119" s="87" t="s">
        <v>84</v>
      </c>
      <c r="P119" s="88">
        <f t="shared" si="55"/>
        <v>906.75893123600258</v>
      </c>
      <c r="Q119" s="88">
        <f t="shared" si="31"/>
        <v>9.0675893123600257</v>
      </c>
      <c r="R119" s="93">
        <f t="shared" si="49"/>
        <v>362</v>
      </c>
      <c r="S119" s="88">
        <f t="shared" si="50"/>
        <v>2.2703511816140174</v>
      </c>
      <c r="T119" s="91">
        <f t="shared" si="51"/>
        <v>103.06842835873641</v>
      </c>
      <c r="U119" s="94" t="s">
        <v>84</v>
      </c>
      <c r="V119" s="19">
        <v>2362.4800228310501</v>
      </c>
      <c r="W119" s="95">
        <f t="shared" si="40"/>
        <v>4.2378297491981678E-5</v>
      </c>
      <c r="X119" s="19">
        <f t="shared" si="41"/>
        <v>14.79206481834496</v>
      </c>
      <c r="Y119" s="19">
        <f t="shared" si="52"/>
        <v>2377.272087649395</v>
      </c>
      <c r="Z119" s="19">
        <v>0</v>
      </c>
      <c r="AA119" s="96">
        <v>348</v>
      </c>
      <c r="AB119" s="19">
        <f t="shared" si="53"/>
        <v>81.974899574117075</v>
      </c>
      <c r="AD119" s="231"/>
      <c r="AE119" s="231"/>
    </row>
    <row r="120" spans="1:31" ht="18.75" customHeight="1" x14ac:dyDescent="0.25">
      <c r="A120" s="86" t="s">
        <v>108</v>
      </c>
      <c r="B120" s="87" t="s">
        <v>85</v>
      </c>
      <c r="C120" s="88">
        <v>4242.83</v>
      </c>
      <c r="D120" s="88">
        <v>42.43</v>
      </c>
      <c r="E120" s="89">
        <v>396</v>
      </c>
      <c r="F120" s="88">
        <f t="shared" si="54"/>
        <v>10.607070707070706</v>
      </c>
      <c r="G120" s="91">
        <v>233.16</v>
      </c>
      <c r="H120" s="92">
        <f t="shared" si="42"/>
        <v>6.7256425939328168E-5</v>
      </c>
      <c r="I120" s="90">
        <f t="shared" si="43"/>
        <v>109.57799182746277</v>
      </c>
      <c r="J120" s="90">
        <f t="shared" si="44"/>
        <v>4352.4079918274629</v>
      </c>
      <c r="K120" s="88">
        <f t="shared" si="45"/>
        <v>43.52407991827463</v>
      </c>
      <c r="L120" s="93">
        <v>374</v>
      </c>
      <c r="M120" s="90">
        <f t="shared" si="46"/>
        <v>10.897657518473766</v>
      </c>
      <c r="N120" s="91">
        <f t="shared" si="47"/>
        <v>363.93189022168519</v>
      </c>
      <c r="O120" s="87" t="s">
        <v>85</v>
      </c>
      <c r="P120" s="88">
        <f t="shared" si="55"/>
        <v>4352.4079918274629</v>
      </c>
      <c r="Q120" s="88">
        <f t="shared" si="31"/>
        <v>43.52407991827463</v>
      </c>
      <c r="R120" s="93">
        <f t="shared" si="49"/>
        <v>362</v>
      </c>
      <c r="S120" s="88">
        <f t="shared" si="50"/>
        <v>10.897657518473766</v>
      </c>
      <c r="T120" s="91">
        <f t="shared" si="51"/>
        <v>494.70378044337042</v>
      </c>
      <c r="U120" s="94" t="s">
        <v>85</v>
      </c>
      <c r="V120" s="19">
        <v>4001.7756635221754</v>
      </c>
      <c r="W120" s="95">
        <f t="shared" si="40"/>
        <v>7.1784073484647216E-5</v>
      </c>
      <c r="X120" s="19">
        <f t="shared" si="41"/>
        <v>25.056095472231917</v>
      </c>
      <c r="Y120" s="19">
        <f t="shared" si="52"/>
        <v>4026.8317589944072</v>
      </c>
      <c r="Z120" s="19">
        <v>0</v>
      </c>
      <c r="AA120" s="96">
        <v>132</v>
      </c>
      <c r="AB120" s="19">
        <f t="shared" si="53"/>
        <v>366.07561445403701</v>
      </c>
      <c r="AD120" s="231"/>
      <c r="AE120" s="231"/>
    </row>
    <row r="121" spans="1:31" ht="18.75" customHeight="1" x14ac:dyDescent="0.25">
      <c r="A121" s="86" t="s">
        <v>108</v>
      </c>
      <c r="B121" s="87" t="s">
        <v>86</v>
      </c>
      <c r="C121" s="88">
        <v>830889.34</v>
      </c>
      <c r="D121" s="88">
        <v>8308.89</v>
      </c>
      <c r="E121" s="89">
        <v>396</v>
      </c>
      <c r="F121" s="88">
        <f t="shared" si="54"/>
        <v>2077.2233585858585</v>
      </c>
      <c r="G121" s="91">
        <v>45661.599999999999</v>
      </c>
      <c r="H121" s="92">
        <f t="shared" si="42"/>
        <v>1.3171078586577182E-2</v>
      </c>
      <c r="I121" s="90">
        <f t="shared" si="43"/>
        <v>21459.069844430709</v>
      </c>
      <c r="J121" s="90">
        <f t="shared" si="44"/>
        <v>852348.40984443063</v>
      </c>
      <c r="K121" s="88">
        <f t="shared" si="45"/>
        <v>8523.4840984443072</v>
      </c>
      <c r="L121" s="93">
        <v>374</v>
      </c>
      <c r="M121" s="90">
        <f t="shared" si="46"/>
        <v>2134.1265394277707</v>
      </c>
      <c r="N121" s="91">
        <f t="shared" si="47"/>
        <v>71271.118473133247</v>
      </c>
      <c r="O121" s="87" t="s">
        <v>86</v>
      </c>
      <c r="P121" s="88">
        <f t="shared" si="55"/>
        <v>852348.40984443063</v>
      </c>
      <c r="Q121" s="88">
        <f t="shared" ref="Q121:Q149" si="56">P121*1%</f>
        <v>8523.4840984443072</v>
      </c>
      <c r="R121" s="93">
        <f t="shared" si="49"/>
        <v>362</v>
      </c>
      <c r="S121" s="88">
        <f t="shared" si="50"/>
        <v>2134.1265394277711</v>
      </c>
      <c r="T121" s="91">
        <f t="shared" si="51"/>
        <v>96880.636946266502</v>
      </c>
      <c r="U121" s="94" t="s">
        <v>86</v>
      </c>
      <c r="V121" s="19">
        <v>783682.96215441986</v>
      </c>
      <c r="W121" s="95">
        <f t="shared" si="40"/>
        <v>1.4057748378239929E-2</v>
      </c>
      <c r="X121" s="19">
        <f t="shared" si="41"/>
        <v>4906.8305599169789</v>
      </c>
      <c r="Y121" s="19">
        <f t="shared" si="52"/>
        <v>788589.79271433689</v>
      </c>
      <c r="Z121" s="19">
        <v>0</v>
      </c>
      <c r="AA121" s="96">
        <v>348</v>
      </c>
      <c r="AB121" s="19">
        <f t="shared" si="53"/>
        <v>27192.751472908167</v>
      </c>
      <c r="AD121" s="231"/>
      <c r="AE121" s="231"/>
    </row>
    <row r="122" spans="1:31" ht="18.75" customHeight="1" x14ac:dyDescent="0.25">
      <c r="A122" s="86" t="s">
        <v>108</v>
      </c>
      <c r="B122" s="87" t="s">
        <v>87</v>
      </c>
      <c r="C122" s="88">
        <v>419.06</v>
      </c>
      <c r="D122" s="88">
        <v>4.1900000000000004</v>
      </c>
      <c r="E122" s="89">
        <v>396</v>
      </c>
      <c r="F122" s="88">
        <f t="shared" si="54"/>
        <v>1.0476515151515151</v>
      </c>
      <c r="G122" s="91">
        <v>23.03</v>
      </c>
      <c r="H122" s="92">
        <f t="shared" si="42"/>
        <v>6.6428487245859167E-6</v>
      </c>
      <c r="I122" s="90">
        <f t="shared" si="43"/>
        <v>10.822906705009759</v>
      </c>
      <c r="J122" s="90">
        <f t="shared" si="44"/>
        <v>429.88290670500976</v>
      </c>
      <c r="K122" s="88">
        <f t="shared" si="45"/>
        <v>4.2988290670500975</v>
      </c>
      <c r="L122" s="93">
        <v>374</v>
      </c>
      <c r="M122" s="90">
        <f t="shared" si="46"/>
        <v>1.076347801171015</v>
      </c>
      <c r="N122" s="91">
        <f t="shared" si="47"/>
        <v>35.946173614052185</v>
      </c>
      <c r="O122" s="87" t="s">
        <v>87</v>
      </c>
      <c r="P122" s="88">
        <f t="shared" si="55"/>
        <v>429.88290670500976</v>
      </c>
      <c r="Q122" s="88">
        <f t="shared" si="56"/>
        <v>4.2988290670500975</v>
      </c>
      <c r="R122" s="93">
        <f t="shared" si="49"/>
        <v>362</v>
      </c>
      <c r="S122" s="88">
        <f t="shared" si="50"/>
        <v>1.0763478011710153</v>
      </c>
      <c r="T122" s="91">
        <f t="shared" si="51"/>
        <v>48.862347228104369</v>
      </c>
      <c r="U122" s="94" t="s">
        <v>87</v>
      </c>
      <c r="V122" s="19">
        <v>371.24512877042088</v>
      </c>
      <c r="W122" s="95">
        <f t="shared" si="40"/>
        <v>6.659415680742478E-6</v>
      </c>
      <c r="X122" s="19">
        <f t="shared" si="41"/>
        <v>2.3244564843711291</v>
      </c>
      <c r="Y122" s="19">
        <f t="shared" si="52"/>
        <v>373.569585254792</v>
      </c>
      <c r="Z122" s="19">
        <v>0</v>
      </c>
      <c r="AA122" s="96">
        <v>348</v>
      </c>
      <c r="AB122" s="19">
        <f t="shared" si="53"/>
        <v>12.881709836372139</v>
      </c>
      <c r="AD122" s="231"/>
      <c r="AE122" s="231"/>
    </row>
    <row r="123" spans="1:31" ht="18.75" customHeight="1" x14ac:dyDescent="0.25">
      <c r="A123" s="86" t="s">
        <v>108</v>
      </c>
      <c r="B123" s="87" t="s">
        <v>88</v>
      </c>
      <c r="C123" s="88">
        <v>110989.97</v>
      </c>
      <c r="D123" s="88">
        <v>1109.9000000000001</v>
      </c>
      <c r="E123" s="89">
        <v>396</v>
      </c>
      <c r="F123" s="88">
        <f t="shared" si="54"/>
        <v>277.47492424242427</v>
      </c>
      <c r="G123" s="91">
        <v>6099.46</v>
      </c>
      <c r="H123" s="92">
        <f t="shared" si="42"/>
        <v>1.7593890627984755E-3</v>
      </c>
      <c r="I123" s="90">
        <f t="shared" si="43"/>
        <v>2866.496660387133</v>
      </c>
      <c r="J123" s="90">
        <f t="shared" si="44"/>
        <v>113856.46666038713</v>
      </c>
      <c r="K123" s="88">
        <f t="shared" si="45"/>
        <v>1138.5646666038713</v>
      </c>
      <c r="L123" s="93">
        <v>374</v>
      </c>
      <c r="M123" s="90">
        <f t="shared" si="46"/>
        <v>285.07604811171996</v>
      </c>
      <c r="N123" s="91">
        <f t="shared" si="47"/>
        <v>9520.3725773406404</v>
      </c>
      <c r="O123" s="87" t="s">
        <v>88</v>
      </c>
      <c r="P123" s="88">
        <f t="shared" si="55"/>
        <v>113856.46666038713</v>
      </c>
      <c r="Q123" s="88">
        <f t="shared" si="56"/>
        <v>1138.5646666038713</v>
      </c>
      <c r="R123" s="93">
        <f t="shared" si="49"/>
        <v>362</v>
      </c>
      <c r="S123" s="88">
        <f t="shared" si="50"/>
        <v>285.07604811171996</v>
      </c>
      <c r="T123" s="91">
        <f t="shared" si="51"/>
        <v>12941.28515468128</v>
      </c>
      <c r="U123" s="94" t="s">
        <v>88</v>
      </c>
      <c r="V123" s="19">
        <v>98325.548404432484</v>
      </c>
      <c r="W123" s="95">
        <f t="shared" si="40"/>
        <v>1.7637691328928004E-3</v>
      </c>
      <c r="X123" s="19">
        <f t="shared" si="41"/>
        <v>615.64028954402409</v>
      </c>
      <c r="Y123" s="19">
        <f t="shared" si="52"/>
        <v>98941.18869397651</v>
      </c>
      <c r="Z123" s="19">
        <v>0</v>
      </c>
      <c r="AA123" s="96">
        <v>348</v>
      </c>
      <c r="AB123" s="19">
        <f t="shared" si="53"/>
        <v>3411.7651273785004</v>
      </c>
      <c r="AD123" s="231"/>
      <c r="AE123" s="231"/>
    </row>
    <row r="124" spans="1:31" ht="18.75" customHeight="1" x14ac:dyDescent="0.25">
      <c r="A124" s="86" t="s">
        <v>108</v>
      </c>
      <c r="B124" s="87" t="s">
        <v>89</v>
      </c>
      <c r="C124" s="88">
        <v>84002.08</v>
      </c>
      <c r="D124" s="88">
        <v>840.02</v>
      </c>
      <c r="E124" s="89">
        <v>396</v>
      </c>
      <c r="F124" s="88">
        <f t="shared" si="54"/>
        <v>210.00520202020201</v>
      </c>
      <c r="G124" s="91">
        <v>4436.6000000000004</v>
      </c>
      <c r="H124" s="92">
        <f t="shared" si="42"/>
        <v>1.3315828520750349E-3</v>
      </c>
      <c r="I124" s="90">
        <f t="shared" si="43"/>
        <v>2169.4904664410014</v>
      </c>
      <c r="J124" s="90">
        <f t="shared" si="44"/>
        <v>86171.570466441</v>
      </c>
      <c r="K124" s="88">
        <f t="shared" si="45"/>
        <v>861.71570466441005</v>
      </c>
      <c r="L124" s="93">
        <v>374</v>
      </c>
      <c r="M124" s="90">
        <f t="shared" si="46"/>
        <v>216.2386490956593</v>
      </c>
      <c r="N124" s="91">
        <f t="shared" si="47"/>
        <v>7031.4637891479124</v>
      </c>
      <c r="O124" s="87" t="s">
        <v>89</v>
      </c>
      <c r="P124" s="88">
        <f t="shared" si="55"/>
        <v>86171.570466441</v>
      </c>
      <c r="Q124" s="88">
        <f t="shared" si="56"/>
        <v>861.71570466441005</v>
      </c>
      <c r="R124" s="93">
        <f t="shared" si="49"/>
        <v>362</v>
      </c>
      <c r="S124" s="88">
        <f t="shared" si="50"/>
        <v>216.23864909565933</v>
      </c>
      <c r="T124" s="91">
        <f t="shared" si="51"/>
        <v>9626.3275782958244</v>
      </c>
      <c r="U124" s="94" t="s">
        <v>89</v>
      </c>
      <c r="V124" s="19">
        <v>79229.563427977264</v>
      </c>
      <c r="W124" s="95">
        <f t="shared" si="40"/>
        <v>1.4212242967824528E-3</v>
      </c>
      <c r="X124" s="19">
        <f t="shared" si="41"/>
        <v>496.07566050501367</v>
      </c>
      <c r="Y124" s="19">
        <f t="shared" si="52"/>
        <v>79725.639088482276</v>
      </c>
      <c r="Z124" s="19">
        <v>0</v>
      </c>
      <c r="AA124" s="96">
        <v>132</v>
      </c>
      <c r="AB124" s="19">
        <f t="shared" si="53"/>
        <v>7247.7853716802074</v>
      </c>
      <c r="AD124" s="231"/>
      <c r="AE124" s="231"/>
    </row>
    <row r="125" spans="1:31" ht="18.75" customHeight="1" x14ac:dyDescent="0.25">
      <c r="A125" s="86" t="s">
        <v>108</v>
      </c>
      <c r="B125" s="87" t="s">
        <v>90</v>
      </c>
      <c r="C125" s="88">
        <v>951.69</v>
      </c>
      <c r="D125" s="88">
        <v>9.52</v>
      </c>
      <c r="E125" s="89">
        <v>396</v>
      </c>
      <c r="F125" s="88">
        <f t="shared" si="54"/>
        <v>2.3792171717171717</v>
      </c>
      <c r="G125" s="91">
        <v>52.3</v>
      </c>
      <c r="H125" s="92">
        <f t="shared" si="42"/>
        <v>1.5085984590992152E-5</v>
      </c>
      <c r="I125" s="90">
        <f t="shared" si="43"/>
        <v>24.578943545293605</v>
      </c>
      <c r="J125" s="90">
        <f t="shared" si="44"/>
        <v>976.26894354529361</v>
      </c>
      <c r="K125" s="88">
        <f t="shared" si="45"/>
        <v>9.7626894354529359</v>
      </c>
      <c r="L125" s="93">
        <v>374</v>
      </c>
      <c r="M125" s="90">
        <f t="shared" si="46"/>
        <v>2.4444017489567935</v>
      </c>
      <c r="N125" s="91">
        <f t="shared" si="47"/>
        <v>81.632820987481523</v>
      </c>
      <c r="O125" s="87" t="s">
        <v>90</v>
      </c>
      <c r="P125" s="88">
        <f t="shared" si="55"/>
        <v>976.26894354529361</v>
      </c>
      <c r="Q125" s="88">
        <f t="shared" si="56"/>
        <v>9.7626894354529359</v>
      </c>
      <c r="R125" s="93">
        <f t="shared" si="49"/>
        <v>362</v>
      </c>
      <c r="S125" s="88">
        <f t="shared" si="50"/>
        <v>2.4444017489567935</v>
      </c>
      <c r="T125" s="91">
        <f t="shared" si="51"/>
        <v>110.96564197496305</v>
      </c>
      <c r="U125" s="94" t="s">
        <v>90</v>
      </c>
      <c r="V125" s="19">
        <v>14222.700587084155</v>
      </c>
      <c r="W125" s="95">
        <f t="shared" si="40"/>
        <v>2.551275908342098E-4</v>
      </c>
      <c r="X125" s="19">
        <f t="shared" si="41"/>
        <v>89.051804435557344</v>
      </c>
      <c r="Y125" s="19">
        <f t="shared" si="52"/>
        <v>14311.752391519713</v>
      </c>
      <c r="Z125" s="19">
        <v>0</v>
      </c>
      <c r="AA125" s="96">
        <v>72</v>
      </c>
      <c r="AB125" s="19">
        <f t="shared" si="53"/>
        <v>2385.2920652532857</v>
      </c>
      <c r="AD125" s="231"/>
      <c r="AE125" s="231"/>
    </row>
    <row r="126" spans="1:31" ht="18.75" customHeight="1" x14ac:dyDescent="0.25">
      <c r="A126" s="86" t="s">
        <v>108</v>
      </c>
      <c r="B126" s="87" t="s">
        <v>91</v>
      </c>
      <c r="C126" s="88">
        <v>15450.96</v>
      </c>
      <c r="D126" s="88">
        <v>154.51</v>
      </c>
      <c r="E126" s="89">
        <v>396</v>
      </c>
      <c r="F126" s="88">
        <f t="shared" si="54"/>
        <v>38.627398989898985</v>
      </c>
      <c r="G126" s="91">
        <v>849.11</v>
      </c>
      <c r="H126" s="92">
        <f t="shared" si="42"/>
        <v>2.4492528499410108E-4</v>
      </c>
      <c r="I126" s="90">
        <f t="shared" si="43"/>
        <v>399.0461952532753</v>
      </c>
      <c r="J126" s="90">
        <f t="shared" si="44"/>
        <v>15850.006195253274</v>
      </c>
      <c r="K126" s="88">
        <f t="shared" si="45"/>
        <v>158.50006195253275</v>
      </c>
      <c r="L126" s="93">
        <v>374</v>
      </c>
      <c r="M126" s="90">
        <f t="shared" si="46"/>
        <v>39.685551158558134</v>
      </c>
      <c r="N126" s="91">
        <f t="shared" si="47"/>
        <v>1325.3366139026975</v>
      </c>
      <c r="O126" s="87" t="s">
        <v>91</v>
      </c>
      <c r="P126" s="88">
        <f t="shared" si="55"/>
        <v>15850.006195253274</v>
      </c>
      <c r="Q126" s="88">
        <f t="shared" si="56"/>
        <v>158.50006195253275</v>
      </c>
      <c r="R126" s="93">
        <f t="shared" si="49"/>
        <v>362</v>
      </c>
      <c r="S126" s="88">
        <f t="shared" si="50"/>
        <v>39.685551158558134</v>
      </c>
      <c r="T126" s="91">
        <f t="shared" si="51"/>
        <v>1801.5632278053952</v>
      </c>
      <c r="U126" s="94" t="s">
        <v>91</v>
      </c>
      <c r="V126" s="19">
        <v>15161.9622431845</v>
      </c>
      <c r="W126" s="95">
        <f t="shared" si="40"/>
        <v>2.7197611844094607E-4</v>
      </c>
      <c r="X126" s="19">
        <f t="shared" si="41"/>
        <v>94.932751222050427</v>
      </c>
      <c r="Y126" s="19">
        <f t="shared" si="52"/>
        <v>15256.89499440655</v>
      </c>
      <c r="Z126" s="19">
        <v>0</v>
      </c>
      <c r="AA126" s="96">
        <v>348</v>
      </c>
      <c r="AB126" s="19">
        <f t="shared" si="53"/>
        <v>526.09982739332929</v>
      </c>
      <c r="AD126" s="231"/>
      <c r="AE126" s="231"/>
    </row>
    <row r="127" spans="1:31" ht="18.75" customHeight="1" x14ac:dyDescent="0.25">
      <c r="A127" s="86" t="s">
        <v>108</v>
      </c>
      <c r="B127" s="87" t="s">
        <v>92</v>
      </c>
      <c r="C127" s="88">
        <v>10607.1</v>
      </c>
      <c r="D127" s="88">
        <v>106.07</v>
      </c>
      <c r="E127" s="89">
        <v>396</v>
      </c>
      <c r="F127" s="88">
        <f t="shared" si="54"/>
        <v>26.517752525252526</v>
      </c>
      <c r="G127" s="91">
        <v>582.91999999999996</v>
      </c>
      <c r="H127" s="92">
        <f t="shared" si="42"/>
        <v>1.6814146114292768E-4</v>
      </c>
      <c r="I127" s="90">
        <f t="shared" si="43"/>
        <v>273.94562523435548</v>
      </c>
      <c r="J127" s="90">
        <f t="shared" si="44"/>
        <v>10881.045625234356</v>
      </c>
      <c r="K127" s="88">
        <f t="shared" si="45"/>
        <v>108.81045625234356</v>
      </c>
      <c r="L127" s="93">
        <v>374</v>
      </c>
      <c r="M127" s="90">
        <f t="shared" si="46"/>
        <v>27.244158205834257</v>
      </c>
      <c r="N127" s="91">
        <f t="shared" si="47"/>
        <v>909.84989847001111</v>
      </c>
      <c r="O127" s="87" t="s">
        <v>92</v>
      </c>
      <c r="P127" s="88">
        <f t="shared" si="55"/>
        <v>10881.045625234356</v>
      </c>
      <c r="Q127" s="88">
        <f t="shared" si="56"/>
        <v>108.81045625234356</v>
      </c>
      <c r="R127" s="93">
        <f t="shared" si="49"/>
        <v>362</v>
      </c>
      <c r="S127" s="88">
        <f t="shared" si="50"/>
        <v>27.244158205834257</v>
      </c>
      <c r="T127" s="91">
        <f t="shared" si="51"/>
        <v>1236.7797969400222</v>
      </c>
      <c r="U127" s="94" t="s">
        <v>92</v>
      </c>
      <c r="V127" s="19">
        <v>10004.462208862135</v>
      </c>
      <c r="W127" s="95">
        <f t="shared" si="40"/>
        <v>1.7946059718481166E-4</v>
      </c>
      <c r="X127" s="19">
        <f t="shared" si="41"/>
        <v>62.640383002618258</v>
      </c>
      <c r="Y127" s="19">
        <f t="shared" si="52"/>
        <v>10067.102591864752</v>
      </c>
      <c r="Z127" s="19">
        <v>0</v>
      </c>
      <c r="AA127" s="96">
        <v>360</v>
      </c>
      <c r="AB127" s="19">
        <f t="shared" si="53"/>
        <v>335.57008639549173</v>
      </c>
      <c r="AD127" s="231"/>
      <c r="AE127" s="231"/>
    </row>
    <row r="128" spans="1:31" ht="18.75" customHeight="1" x14ac:dyDescent="0.25">
      <c r="A128" s="86" t="s">
        <v>108</v>
      </c>
      <c r="B128" s="87" t="s">
        <v>93</v>
      </c>
      <c r="C128" s="88">
        <v>201852.76</v>
      </c>
      <c r="D128" s="88">
        <v>2018.53</v>
      </c>
      <c r="E128" s="89">
        <v>396</v>
      </c>
      <c r="F128" s="88">
        <f t="shared" si="54"/>
        <v>504.63189393939399</v>
      </c>
      <c r="G128" s="91">
        <v>11092.83</v>
      </c>
      <c r="H128" s="92">
        <f t="shared" si="42"/>
        <v>3.1997264098700593E-3</v>
      </c>
      <c r="I128" s="90">
        <f t="shared" si="43"/>
        <v>5213.1761314101213</v>
      </c>
      <c r="J128" s="90">
        <f t="shared" si="44"/>
        <v>207065.93613141013</v>
      </c>
      <c r="K128" s="88">
        <f t="shared" si="45"/>
        <v>2070.6593613141013</v>
      </c>
      <c r="L128" s="93">
        <v>374</v>
      </c>
      <c r="M128" s="90">
        <f t="shared" si="46"/>
        <v>518.45574002699482</v>
      </c>
      <c r="N128" s="91">
        <f t="shared" si="47"/>
        <v>17314.298880323939</v>
      </c>
      <c r="O128" s="87" t="s">
        <v>93</v>
      </c>
      <c r="P128" s="88">
        <f t="shared" si="55"/>
        <v>207065.93613141013</v>
      </c>
      <c r="Q128" s="88">
        <f t="shared" si="56"/>
        <v>2070.6593613141013</v>
      </c>
      <c r="R128" s="93">
        <f t="shared" si="49"/>
        <v>362</v>
      </c>
      <c r="S128" s="88">
        <f t="shared" si="50"/>
        <v>518.4557400269947</v>
      </c>
      <c r="T128" s="91">
        <f t="shared" si="51"/>
        <v>23535.767760647876</v>
      </c>
      <c r="U128" s="94" t="s">
        <v>93</v>
      </c>
      <c r="V128" s="19">
        <v>190384.64476597967</v>
      </c>
      <c r="W128" s="95">
        <f t="shared" si="40"/>
        <v>3.4151303019822085E-3</v>
      </c>
      <c r="X128" s="19">
        <f t="shared" si="41"/>
        <v>1192.0447913126529</v>
      </c>
      <c r="Y128" s="19">
        <f t="shared" si="52"/>
        <v>191576.68955729232</v>
      </c>
      <c r="Z128" s="19">
        <v>0</v>
      </c>
      <c r="AA128" s="96">
        <v>132</v>
      </c>
      <c r="AB128" s="19">
        <f t="shared" si="53"/>
        <v>17416.062687026573</v>
      </c>
      <c r="AD128" s="231"/>
      <c r="AE128" s="231"/>
    </row>
    <row r="129" spans="1:31" ht="18.75" customHeight="1" x14ac:dyDescent="0.25">
      <c r="A129" s="86" t="s">
        <v>108</v>
      </c>
      <c r="B129" s="87" t="s">
        <v>94</v>
      </c>
      <c r="C129" s="88">
        <v>4129.72</v>
      </c>
      <c r="D129" s="88">
        <v>41.3</v>
      </c>
      <c r="E129" s="89">
        <v>396</v>
      </c>
      <c r="F129" s="88">
        <f t="shared" si="54"/>
        <v>10.324292929292929</v>
      </c>
      <c r="G129" s="91">
        <v>226.94</v>
      </c>
      <c r="H129" s="92">
        <f t="shared" si="42"/>
        <v>6.5463430618281274E-5</v>
      </c>
      <c r="I129" s="90">
        <f t="shared" si="43"/>
        <v>106.65674194104162</v>
      </c>
      <c r="J129" s="90">
        <f t="shared" si="44"/>
        <v>4236.3767419410415</v>
      </c>
      <c r="K129" s="88">
        <f t="shared" si="45"/>
        <v>42.363767419410415</v>
      </c>
      <c r="L129" s="93">
        <v>374</v>
      </c>
      <c r="M129" s="90">
        <f t="shared" si="46"/>
        <v>10.607146990699547</v>
      </c>
      <c r="N129" s="91">
        <f t="shared" si="47"/>
        <v>354.22576388839457</v>
      </c>
      <c r="O129" s="87" t="s">
        <v>94</v>
      </c>
      <c r="P129" s="88">
        <f t="shared" si="55"/>
        <v>4236.3767419410415</v>
      </c>
      <c r="Q129" s="88">
        <f t="shared" si="56"/>
        <v>42.363767419410415</v>
      </c>
      <c r="R129" s="93">
        <f t="shared" si="49"/>
        <v>362</v>
      </c>
      <c r="S129" s="88">
        <f t="shared" si="50"/>
        <v>10.607146990699547</v>
      </c>
      <c r="T129" s="91">
        <f t="shared" si="51"/>
        <v>481.51152777678914</v>
      </c>
      <c r="U129" s="94" t="s">
        <v>94</v>
      </c>
      <c r="V129" s="19">
        <v>3895.090781099917</v>
      </c>
      <c r="W129" s="95">
        <f t="shared" si="40"/>
        <v>6.9870354155173389E-5</v>
      </c>
      <c r="X129" s="19">
        <f t="shared" si="41"/>
        <v>24.388115349362362</v>
      </c>
      <c r="Y129" s="19">
        <f t="shared" ref="Y129:Y143" si="57">V129+X129</f>
        <v>3919.4788964492795</v>
      </c>
      <c r="Z129" s="19">
        <v>0</v>
      </c>
      <c r="AA129" s="96">
        <v>264</v>
      </c>
      <c r="AB129" s="19">
        <f t="shared" ref="AB129:AB149" si="58">((Y129/AA129)*12)</f>
        <v>178.15813165678543</v>
      </c>
      <c r="AD129" s="231"/>
      <c r="AE129" s="231"/>
    </row>
    <row r="130" spans="1:31" ht="18.75" customHeight="1" x14ac:dyDescent="0.25">
      <c r="A130" s="86" t="s">
        <v>108</v>
      </c>
      <c r="B130" s="87" t="s">
        <v>95</v>
      </c>
      <c r="C130" s="88">
        <v>40493.620000000003</v>
      </c>
      <c r="D130" s="88">
        <v>404.94</v>
      </c>
      <c r="E130" s="89">
        <v>396</v>
      </c>
      <c r="F130" s="88">
        <f t="shared" si="54"/>
        <v>101.2340404040404</v>
      </c>
      <c r="G130" s="91">
        <v>2225.33</v>
      </c>
      <c r="H130" s="92">
        <f t="shared" si="42"/>
        <v>6.4189612936301908E-4</v>
      </c>
      <c r="I130" s="90">
        <f t="shared" si="43"/>
        <v>1045.8136577294833</v>
      </c>
      <c r="J130" s="90">
        <f t="shared" si="44"/>
        <v>41539.433657729489</v>
      </c>
      <c r="K130" s="88">
        <f t="shared" si="45"/>
        <v>415.39433657729489</v>
      </c>
      <c r="L130" s="93">
        <v>374</v>
      </c>
      <c r="M130" s="90">
        <f t="shared" si="46"/>
        <v>104.00724417420372</v>
      </c>
      <c r="N130" s="91">
        <f t="shared" si="47"/>
        <v>3473.4169300904446</v>
      </c>
      <c r="O130" s="87" t="s">
        <v>95</v>
      </c>
      <c r="P130" s="88">
        <f t="shared" si="55"/>
        <v>41539.433657729489</v>
      </c>
      <c r="Q130" s="88">
        <f t="shared" si="56"/>
        <v>415.39433657729489</v>
      </c>
      <c r="R130" s="93">
        <f t="shared" si="49"/>
        <v>362</v>
      </c>
      <c r="S130" s="88">
        <f t="shared" si="50"/>
        <v>104.00724417420372</v>
      </c>
      <c r="T130" s="91">
        <f t="shared" si="51"/>
        <v>4721.5038601808892</v>
      </c>
      <c r="U130" s="94" t="s">
        <v>95</v>
      </c>
      <c r="V130" s="19">
        <v>38193.003506714798</v>
      </c>
      <c r="W130" s="95">
        <f t="shared" ref="W130:W143" si="59">V130/$V$409</f>
        <v>6.8510821216607944E-4</v>
      </c>
      <c r="X130" s="19">
        <f t="shared" ref="X130:X193" si="60">W130*$AD$3</f>
        <v>239.13572941099264</v>
      </c>
      <c r="Y130" s="19">
        <f t="shared" si="57"/>
        <v>38432.139236125789</v>
      </c>
      <c r="Z130" s="19">
        <v>0</v>
      </c>
      <c r="AA130" s="96">
        <v>348</v>
      </c>
      <c r="AB130" s="19">
        <f t="shared" si="58"/>
        <v>1325.2461805560617</v>
      </c>
      <c r="AD130" s="231"/>
      <c r="AE130" s="231"/>
    </row>
    <row r="131" spans="1:31" ht="18.75" customHeight="1" x14ac:dyDescent="0.25">
      <c r="A131" s="86" t="s">
        <v>108</v>
      </c>
      <c r="B131" s="87" t="s">
        <v>96</v>
      </c>
      <c r="C131" s="88">
        <v>90513.91</v>
      </c>
      <c r="D131" s="88">
        <v>905.14</v>
      </c>
      <c r="E131" s="89">
        <v>396</v>
      </c>
      <c r="F131" s="88">
        <f t="shared" si="54"/>
        <v>226.28477272727272</v>
      </c>
      <c r="G131" s="91">
        <v>4974.2</v>
      </c>
      <c r="H131" s="92">
        <f t="shared" si="42"/>
        <v>1.4348069765684733E-3</v>
      </c>
      <c r="I131" s="90">
        <f t="shared" si="43"/>
        <v>2337.6690770668874</v>
      </c>
      <c r="J131" s="90">
        <f t="shared" si="44"/>
        <v>92851.579077066897</v>
      </c>
      <c r="K131" s="88">
        <f t="shared" si="45"/>
        <v>928.51579077066901</v>
      </c>
      <c r="L131" s="93">
        <v>374</v>
      </c>
      <c r="M131" s="90">
        <f t="shared" si="46"/>
        <v>232.48359167458884</v>
      </c>
      <c r="N131" s="91">
        <f t="shared" si="47"/>
        <v>7764.0031000950657</v>
      </c>
      <c r="O131" s="87" t="s">
        <v>96</v>
      </c>
      <c r="P131" s="88">
        <f t="shared" si="55"/>
        <v>92851.579077066897</v>
      </c>
      <c r="Q131" s="88">
        <f t="shared" si="56"/>
        <v>928.51579077066901</v>
      </c>
      <c r="R131" s="93">
        <f t="shared" si="49"/>
        <v>362</v>
      </c>
      <c r="S131" s="88">
        <f t="shared" si="50"/>
        <v>232.48359167458881</v>
      </c>
      <c r="T131" s="91">
        <f t="shared" si="51"/>
        <v>10553.806200190131</v>
      </c>
      <c r="U131" s="94" t="s">
        <v>96</v>
      </c>
      <c r="V131" s="19">
        <v>85371.42621566134</v>
      </c>
      <c r="W131" s="95">
        <f t="shared" si="59"/>
        <v>1.531397371625855E-3</v>
      </c>
      <c r="X131" s="19">
        <f t="shared" si="60"/>
        <v>534.53136450370141</v>
      </c>
      <c r="Y131" s="19">
        <f t="shared" si="57"/>
        <v>85905.957580165035</v>
      </c>
      <c r="Z131" s="19">
        <v>0</v>
      </c>
      <c r="AA131" s="96">
        <v>348</v>
      </c>
      <c r="AB131" s="19">
        <f t="shared" si="58"/>
        <v>2962.2743993160357</v>
      </c>
      <c r="AD131" s="231"/>
      <c r="AE131" s="231"/>
    </row>
    <row r="132" spans="1:31" ht="18.75" customHeight="1" x14ac:dyDescent="0.25">
      <c r="A132" s="86" t="s">
        <v>108</v>
      </c>
      <c r="B132" s="87" t="s">
        <v>96</v>
      </c>
      <c r="C132" s="88">
        <v>92635.32</v>
      </c>
      <c r="D132" s="88">
        <v>926.35</v>
      </c>
      <c r="E132" s="89">
        <v>396</v>
      </c>
      <c r="F132" s="88">
        <f t="shared" si="54"/>
        <v>231.58830808080808</v>
      </c>
      <c r="G132" s="91">
        <v>5090.78</v>
      </c>
      <c r="H132" s="92">
        <f t="shared" si="42"/>
        <v>1.468435110279216E-3</v>
      </c>
      <c r="I132" s="90">
        <f t="shared" si="43"/>
        <v>2392.4579438474789</v>
      </c>
      <c r="J132" s="90">
        <f t="shared" si="44"/>
        <v>95027.777943847483</v>
      </c>
      <c r="K132" s="88">
        <f t="shared" si="45"/>
        <v>950.27777943847479</v>
      </c>
      <c r="L132" s="93">
        <v>374</v>
      </c>
      <c r="M132" s="90">
        <f t="shared" si="46"/>
        <v>237.93240685670858</v>
      </c>
      <c r="N132" s="91">
        <f t="shared" si="47"/>
        <v>7945.9688822805028</v>
      </c>
      <c r="O132" s="87" t="s">
        <v>96</v>
      </c>
      <c r="P132" s="88">
        <f t="shared" si="55"/>
        <v>95027.777943847483</v>
      </c>
      <c r="Q132" s="88">
        <f t="shared" si="56"/>
        <v>950.27777943847479</v>
      </c>
      <c r="R132" s="93">
        <f t="shared" si="49"/>
        <v>362</v>
      </c>
      <c r="S132" s="88">
        <f t="shared" si="50"/>
        <v>237.93240685670858</v>
      </c>
      <c r="T132" s="91">
        <f t="shared" si="51"/>
        <v>10801.157764561005</v>
      </c>
      <c r="U132" s="94" t="s">
        <v>96</v>
      </c>
      <c r="V132" s="19">
        <v>87372.309437411095</v>
      </c>
      <c r="W132" s="95">
        <f t="shared" si="59"/>
        <v>1.5672893256735399E-3</v>
      </c>
      <c r="X132" s="19">
        <f t="shared" si="60"/>
        <v>547.05938337540965</v>
      </c>
      <c r="Y132" s="19">
        <f t="shared" si="57"/>
        <v>87919.368820786505</v>
      </c>
      <c r="Z132" s="19">
        <v>0</v>
      </c>
      <c r="AA132" s="96">
        <v>348</v>
      </c>
      <c r="AB132" s="19">
        <f t="shared" si="58"/>
        <v>3031.702373130569</v>
      </c>
      <c r="AD132" s="231"/>
      <c r="AE132" s="231"/>
    </row>
    <row r="133" spans="1:31" ht="18.75" customHeight="1" x14ac:dyDescent="0.25">
      <c r="A133" s="86" t="s">
        <v>108</v>
      </c>
      <c r="B133" s="87" t="s">
        <v>97</v>
      </c>
      <c r="C133" s="88">
        <v>218870.22</v>
      </c>
      <c r="D133" s="88">
        <v>2188.6999999999998</v>
      </c>
      <c r="E133" s="89">
        <v>396</v>
      </c>
      <c r="F133" s="88">
        <f t="shared" si="54"/>
        <v>547.17555555555555</v>
      </c>
      <c r="G133" s="91">
        <v>12028.03</v>
      </c>
      <c r="H133" s="92">
        <f t="shared" si="42"/>
        <v>3.4694835149545146E-3</v>
      </c>
      <c r="I133" s="90">
        <f t="shared" si="43"/>
        <v>5652.6797393331763</v>
      </c>
      <c r="J133" s="90">
        <f t="shared" si="44"/>
        <v>224522.89973933317</v>
      </c>
      <c r="K133" s="88">
        <f t="shared" si="45"/>
        <v>2245.2289973933316</v>
      </c>
      <c r="L133" s="93">
        <v>374</v>
      </c>
      <c r="M133" s="90">
        <f t="shared" si="46"/>
        <v>562.16481481802089</v>
      </c>
      <c r="N133" s="91">
        <f t="shared" si="47"/>
        <v>18774.007777816252</v>
      </c>
      <c r="O133" s="87" t="s">
        <v>97</v>
      </c>
      <c r="P133" s="88">
        <f t="shared" si="55"/>
        <v>224522.89973933317</v>
      </c>
      <c r="Q133" s="88">
        <f t="shared" si="56"/>
        <v>2245.2289973933316</v>
      </c>
      <c r="R133" s="93">
        <f t="shared" si="49"/>
        <v>362</v>
      </c>
      <c r="S133" s="88">
        <f t="shared" si="50"/>
        <v>562.164814818021</v>
      </c>
      <c r="T133" s="91">
        <f t="shared" si="51"/>
        <v>25519.985555632506</v>
      </c>
      <c r="U133" s="94" t="s">
        <v>97</v>
      </c>
      <c r="V133" s="19">
        <v>206435.26592711467</v>
      </c>
      <c r="W133" s="95">
        <f t="shared" si="59"/>
        <v>3.7030472333104019E-3</v>
      </c>
      <c r="X133" s="19">
        <f t="shared" si="60"/>
        <v>1292.5416532102181</v>
      </c>
      <c r="Y133" s="19">
        <f t="shared" si="57"/>
        <v>207727.80758032488</v>
      </c>
      <c r="Z133" s="19">
        <v>0</v>
      </c>
      <c r="AA133" s="96">
        <v>348</v>
      </c>
      <c r="AB133" s="19">
        <f t="shared" si="58"/>
        <v>7163.0278475974101</v>
      </c>
      <c r="AD133" s="231"/>
      <c r="AE133" s="231"/>
    </row>
    <row r="134" spans="1:31" ht="18.75" customHeight="1" x14ac:dyDescent="0.25">
      <c r="A134" s="86" t="s">
        <v>108</v>
      </c>
      <c r="B134" s="87" t="s">
        <v>99</v>
      </c>
      <c r="C134" s="88">
        <v>350246.79</v>
      </c>
      <c r="D134" s="88">
        <v>3502.47</v>
      </c>
      <c r="E134" s="89">
        <v>396</v>
      </c>
      <c r="F134" s="88">
        <f t="shared" si="54"/>
        <v>875.6169696969697</v>
      </c>
      <c r="G134" s="91">
        <v>19247.849999999999</v>
      </c>
      <c r="H134" s="92">
        <f t="shared" si="42"/>
        <v>5.552036563360405E-3</v>
      </c>
      <c r="I134" s="90">
        <f t="shared" si="43"/>
        <v>9045.6935329049411</v>
      </c>
      <c r="J134" s="90">
        <f t="shared" si="44"/>
        <v>359292.48353290494</v>
      </c>
      <c r="K134" s="88">
        <f t="shared" si="45"/>
        <v>3592.9248353290495</v>
      </c>
      <c r="L134" s="93">
        <v>374</v>
      </c>
      <c r="M134" s="90">
        <f t="shared" si="46"/>
        <v>899.60349919137946</v>
      </c>
      <c r="N134" s="91">
        <f t="shared" si="47"/>
        <v>30043.091990296554</v>
      </c>
      <c r="O134" s="87" t="s">
        <v>99</v>
      </c>
      <c r="P134" s="88">
        <f t="shared" si="55"/>
        <v>359292.48353290494</v>
      </c>
      <c r="Q134" s="88">
        <f t="shared" si="56"/>
        <v>3592.9248353290495</v>
      </c>
      <c r="R134" s="97">
        <v>24</v>
      </c>
      <c r="S134" s="98">
        <f t="shared" si="50"/>
        <v>13569.019446136639</v>
      </c>
      <c r="T134" s="99">
        <f t="shared" si="51"/>
        <v>192871.32534393622</v>
      </c>
      <c r="U134" s="94" t="s">
        <v>99</v>
      </c>
      <c r="V134" s="19">
        <v>297471.71236454614</v>
      </c>
      <c r="W134" s="95">
        <f t="shared" si="59"/>
        <v>5.3360640514230791E-3</v>
      </c>
      <c r="X134" s="19">
        <f t="shared" si="60"/>
        <v>1862.5430938660306</v>
      </c>
      <c r="Y134" s="19">
        <f t="shared" si="57"/>
        <v>299334.25545841217</v>
      </c>
      <c r="Z134" s="19">
        <v>0</v>
      </c>
      <c r="AA134" s="96">
        <v>60</v>
      </c>
      <c r="AB134" s="19">
        <f t="shared" si="58"/>
        <v>59866.851091682431</v>
      </c>
      <c r="AD134" s="231"/>
      <c r="AE134" s="231"/>
    </row>
    <row r="135" spans="1:31" ht="18.75" customHeight="1" x14ac:dyDescent="0.25">
      <c r="A135" s="86" t="s">
        <v>108</v>
      </c>
      <c r="B135" s="100" t="s">
        <v>110</v>
      </c>
      <c r="C135" s="98"/>
      <c r="D135" s="98"/>
      <c r="E135" s="101"/>
      <c r="F135" s="98"/>
      <c r="G135" s="99"/>
      <c r="H135" s="92">
        <f t="shared" si="42"/>
        <v>0</v>
      </c>
      <c r="I135" s="90"/>
      <c r="J135" s="102">
        <v>248951.45</v>
      </c>
      <c r="K135" s="98">
        <f t="shared" si="45"/>
        <v>2489.5145000000002</v>
      </c>
      <c r="L135" s="97">
        <v>396</v>
      </c>
      <c r="M135" s="102">
        <f>((J135-K135-G135)/L135)</f>
        <v>622.37862500000006</v>
      </c>
      <c r="N135" s="99">
        <f>((J135-K135)/L135)*2</f>
        <v>1244.7572500000001</v>
      </c>
      <c r="O135" s="100" t="s">
        <v>110</v>
      </c>
      <c r="P135" s="88">
        <f t="shared" si="55"/>
        <v>248951.45</v>
      </c>
      <c r="Q135" s="88">
        <f t="shared" si="56"/>
        <v>2489.5145000000002</v>
      </c>
      <c r="R135" s="97">
        <v>36</v>
      </c>
      <c r="S135" s="98">
        <f t="shared" si="50"/>
        <v>6811.5882847222229</v>
      </c>
      <c r="T135" s="99">
        <f t="shared" si="51"/>
        <v>82983.816666666666</v>
      </c>
      <c r="U135" s="94" t="s">
        <v>110</v>
      </c>
      <c r="V135" s="19">
        <v>206690.70352844626</v>
      </c>
      <c r="W135" s="95">
        <f t="shared" si="59"/>
        <v>3.7076292871501193E-3</v>
      </c>
      <c r="X135" s="19">
        <f t="shared" si="60"/>
        <v>1294.1410104616762</v>
      </c>
      <c r="Y135" s="19">
        <f t="shared" si="57"/>
        <v>207984.84453890793</v>
      </c>
      <c r="Z135" s="19">
        <v>0</v>
      </c>
      <c r="AA135" s="96">
        <v>60</v>
      </c>
      <c r="AB135" s="19">
        <f t="shared" si="58"/>
        <v>41596.968907781586</v>
      </c>
      <c r="AD135" s="231"/>
      <c r="AE135" s="231"/>
    </row>
    <row r="136" spans="1:31" ht="18.75" customHeight="1" x14ac:dyDescent="0.25">
      <c r="A136" s="86" t="s">
        <v>108</v>
      </c>
      <c r="B136" s="87" t="s">
        <v>100</v>
      </c>
      <c r="C136" s="88">
        <v>1237917.6399999999</v>
      </c>
      <c r="D136" s="88">
        <v>12379.18</v>
      </c>
      <c r="E136" s="89">
        <v>396</v>
      </c>
      <c r="F136" s="88">
        <f t="shared" si="54"/>
        <v>3094.7940909090908</v>
      </c>
      <c r="G136" s="91">
        <v>68029.87</v>
      </c>
      <c r="H136" s="92">
        <f t="shared" si="42"/>
        <v>1.9623203398120573E-2</v>
      </c>
      <c r="I136" s="90">
        <f>H136*$AD$2</f>
        <v>31971.238310041179</v>
      </c>
      <c r="J136" s="90">
        <f>C136+I136</f>
        <v>1269888.878310041</v>
      </c>
      <c r="K136" s="88">
        <f t="shared" si="45"/>
        <v>12698.88878310041</v>
      </c>
      <c r="L136" s="93">
        <v>374</v>
      </c>
      <c r="M136" s="90">
        <f>(J136-K136-G136)/L136</f>
        <v>3179.5725121041187</v>
      </c>
      <c r="N136" s="91">
        <f>G136+(M136*12)</f>
        <v>106184.74014524942</v>
      </c>
      <c r="O136" s="87" t="s">
        <v>100</v>
      </c>
      <c r="P136" s="88">
        <f>J136</f>
        <v>1269888.878310041</v>
      </c>
      <c r="Q136" s="88">
        <f t="shared" si="56"/>
        <v>12698.88878310041</v>
      </c>
      <c r="R136" s="93">
        <f>L136-12</f>
        <v>362</v>
      </c>
      <c r="S136" s="88">
        <f t="shared" si="50"/>
        <v>3179.5725121041187</v>
      </c>
      <c r="T136" s="91">
        <f t="shared" si="51"/>
        <v>144339.61029049885</v>
      </c>
      <c r="U136" s="94" t="s">
        <v>100</v>
      </c>
      <c r="V136" s="19">
        <v>1051388.5952697201</v>
      </c>
      <c r="W136" s="95">
        <f t="shared" si="59"/>
        <v>1.8859866851540057E-2</v>
      </c>
      <c r="X136" s="19">
        <f t="shared" si="60"/>
        <v>6583.0009567071593</v>
      </c>
      <c r="Y136" s="19">
        <f t="shared" si="57"/>
        <v>1057971.5962264272</v>
      </c>
      <c r="Z136" s="19">
        <v>0</v>
      </c>
      <c r="AA136" s="96">
        <v>348</v>
      </c>
      <c r="AB136" s="19">
        <f t="shared" si="58"/>
        <v>36481.779180221623</v>
      </c>
      <c r="AD136" s="231"/>
      <c r="AE136" s="231"/>
    </row>
    <row r="137" spans="1:31" ht="18.75" customHeight="1" x14ac:dyDescent="0.25">
      <c r="A137" s="86" t="s">
        <v>108</v>
      </c>
      <c r="B137" s="87" t="s">
        <v>101</v>
      </c>
      <c r="C137" s="88">
        <v>17615.080000000002</v>
      </c>
      <c r="D137" s="88">
        <v>176.15</v>
      </c>
      <c r="E137" s="89">
        <v>396</v>
      </c>
      <c r="F137" s="88">
        <f t="shared" si="54"/>
        <v>44.037702020202019</v>
      </c>
      <c r="G137" s="91">
        <v>967.65</v>
      </c>
      <c r="H137" s="92">
        <f t="shared" si="42"/>
        <v>2.7923044841187154E-4</v>
      </c>
      <c r="I137" s="90">
        <f>H137*$AD$2</f>
        <v>454.93811731323268</v>
      </c>
      <c r="J137" s="90">
        <f>C137+I137</f>
        <v>18070.018117313233</v>
      </c>
      <c r="K137" s="88">
        <f t="shared" si="45"/>
        <v>180.70018117313234</v>
      </c>
      <c r="L137" s="93">
        <v>374</v>
      </c>
      <c r="M137" s="90">
        <f>(J137-K137-G137)/L137</f>
        <v>45.245101433529676</v>
      </c>
      <c r="N137" s="91">
        <f>G137+(M137*12)</f>
        <v>1510.5912172023561</v>
      </c>
      <c r="O137" s="87" t="s">
        <v>101</v>
      </c>
      <c r="P137" s="88">
        <f t="shared" si="55"/>
        <v>18070.018117313233</v>
      </c>
      <c r="Q137" s="88">
        <f t="shared" si="56"/>
        <v>180.70018117313234</v>
      </c>
      <c r="R137" s="93">
        <f>L137-12</f>
        <v>362</v>
      </c>
      <c r="S137" s="88">
        <f t="shared" si="50"/>
        <v>45.245101433529683</v>
      </c>
      <c r="T137" s="91">
        <f t="shared" si="51"/>
        <v>2053.5324344047121</v>
      </c>
      <c r="U137" s="94" t="s">
        <v>101</v>
      </c>
      <c r="V137" s="19">
        <v>7171.8143550228315</v>
      </c>
      <c r="W137" s="95">
        <f t="shared" si="59"/>
        <v>1.2864840310065868E-4</v>
      </c>
      <c r="X137" s="19">
        <f t="shared" si="60"/>
        <v>44.904482484261493</v>
      </c>
      <c r="Y137" s="19">
        <f t="shared" si="57"/>
        <v>7216.7188375070928</v>
      </c>
      <c r="Z137" s="19">
        <v>0</v>
      </c>
      <c r="AA137" s="96">
        <v>204</v>
      </c>
      <c r="AB137" s="19">
        <f t="shared" si="58"/>
        <v>424.51287279453493</v>
      </c>
      <c r="AD137" s="231"/>
      <c r="AE137" s="231"/>
    </row>
    <row r="138" spans="1:31" ht="18.75" customHeight="1" x14ac:dyDescent="0.25">
      <c r="A138" s="86" t="s">
        <v>108</v>
      </c>
      <c r="B138" s="87" t="s">
        <v>20</v>
      </c>
      <c r="C138" s="88"/>
      <c r="D138" s="88"/>
      <c r="E138" s="89"/>
      <c r="F138" s="88"/>
      <c r="G138" s="91"/>
      <c r="H138" s="92">
        <f t="shared" si="42"/>
        <v>0</v>
      </c>
      <c r="I138" s="90"/>
      <c r="J138" s="90"/>
      <c r="K138" s="88"/>
      <c r="L138" s="93"/>
      <c r="M138" s="90"/>
      <c r="N138" s="91"/>
      <c r="O138" s="100" t="s">
        <v>111</v>
      </c>
      <c r="P138" s="98">
        <v>3358.6</v>
      </c>
      <c r="Q138" s="98">
        <f t="shared" si="56"/>
        <v>33.585999999999999</v>
      </c>
      <c r="R138" s="97">
        <v>427</v>
      </c>
      <c r="S138" s="98">
        <f>(P138-Q138)/R138</f>
        <v>7.7869180327868852</v>
      </c>
      <c r="T138" s="99">
        <f>N138+(S138*7)</f>
        <v>54.508426229508196</v>
      </c>
      <c r="U138" s="94" t="s">
        <v>111</v>
      </c>
      <c r="V138" s="19">
        <v>3857.1107509784733</v>
      </c>
      <c r="W138" s="95">
        <f t="shared" si="59"/>
        <v>6.9189066271387511E-5</v>
      </c>
      <c r="X138" s="19">
        <f t="shared" si="60"/>
        <v>24.150313098367722</v>
      </c>
      <c r="Y138" s="19">
        <f t="shared" si="57"/>
        <v>3881.2610640768412</v>
      </c>
      <c r="Z138" s="19">
        <v>0</v>
      </c>
      <c r="AA138" s="96">
        <v>240</v>
      </c>
      <c r="AB138" s="19">
        <f t="shared" si="58"/>
        <v>194.06305320384206</v>
      </c>
      <c r="AD138" s="231"/>
      <c r="AE138" s="231"/>
    </row>
    <row r="139" spans="1:31" ht="18.75" customHeight="1" x14ac:dyDescent="0.25">
      <c r="A139" s="86" t="s">
        <v>108</v>
      </c>
      <c r="B139" s="87" t="s">
        <v>103</v>
      </c>
      <c r="C139" s="88">
        <v>14849.93</v>
      </c>
      <c r="D139" s="88">
        <v>148.5</v>
      </c>
      <c r="E139" s="89">
        <v>396</v>
      </c>
      <c r="F139" s="88">
        <f t="shared" si="54"/>
        <v>37.12482323232323</v>
      </c>
      <c r="G139" s="91">
        <v>816.08</v>
      </c>
      <c r="H139" s="92">
        <f t="shared" si="42"/>
        <v>2.3539788708225586E-4</v>
      </c>
      <c r="I139" s="90">
        <f t="shared" ref="I139:I145" si="61">H139*$AD$2</f>
        <v>383.52361706181824</v>
      </c>
      <c r="J139" s="90">
        <f t="shared" ref="J139:J145" si="62">C139+I139</f>
        <v>15233.453617061819</v>
      </c>
      <c r="K139" s="88">
        <f t="shared" ref="K139:K147" si="63">J139*1%</f>
        <v>152.33453617061821</v>
      </c>
      <c r="L139" s="93">
        <v>374</v>
      </c>
      <c r="M139" s="90">
        <f t="shared" ref="M139:M147" si="64">(J139-K139-G139)/L139</f>
        <v>38.141815724308024</v>
      </c>
      <c r="N139" s="91">
        <f t="shared" ref="N139:N145" si="65">G139+(M139*12)</f>
        <v>1273.7817886916964</v>
      </c>
      <c r="O139" s="87" t="s">
        <v>103</v>
      </c>
      <c r="P139" s="88">
        <f t="shared" ref="P139:P145" si="66">J139</f>
        <v>15233.453617061819</v>
      </c>
      <c r="Q139" s="88">
        <f t="shared" si="56"/>
        <v>152.33453617061821</v>
      </c>
      <c r="R139" s="93">
        <f t="shared" ref="R139:R145" si="67">L139-12</f>
        <v>362</v>
      </c>
      <c r="S139" s="88">
        <f t="shared" ref="S139:S145" si="68">(P139-Q139-N139)/R139</f>
        <v>38.141815724308024</v>
      </c>
      <c r="T139" s="91">
        <f t="shared" ref="T139:T147" si="69">N139+(S139*12)</f>
        <v>1731.4835773833927</v>
      </c>
      <c r="U139" s="94" t="s">
        <v>103</v>
      </c>
      <c r="V139" s="19">
        <v>14006.23787238431</v>
      </c>
      <c r="W139" s="95">
        <f t="shared" si="59"/>
        <v>2.5124467066945885E-4</v>
      </c>
      <c r="X139" s="19">
        <f t="shared" si="60"/>
        <v>87.696478474850167</v>
      </c>
      <c r="Y139" s="19">
        <f t="shared" si="57"/>
        <v>14093.934350859161</v>
      </c>
      <c r="Z139" s="19">
        <v>0</v>
      </c>
      <c r="AA139" s="96">
        <v>60</v>
      </c>
      <c r="AB139" s="19">
        <f t="shared" si="58"/>
        <v>2818.7868701718321</v>
      </c>
      <c r="AD139" s="231"/>
      <c r="AE139" s="231"/>
    </row>
    <row r="140" spans="1:31" ht="18.75" customHeight="1" x14ac:dyDescent="0.25">
      <c r="A140" s="86" t="s">
        <v>108</v>
      </c>
      <c r="B140" s="87" t="s">
        <v>104</v>
      </c>
      <c r="C140" s="88">
        <v>7106.29</v>
      </c>
      <c r="D140" s="88">
        <v>71.06</v>
      </c>
      <c r="E140" s="89">
        <v>396</v>
      </c>
      <c r="F140" s="88">
        <f t="shared" si="54"/>
        <v>17.765732323232321</v>
      </c>
      <c r="G140" s="91">
        <v>390.53</v>
      </c>
      <c r="H140" s="92">
        <f t="shared" si="42"/>
        <v>1.126473761824981E-4</v>
      </c>
      <c r="I140" s="90">
        <f t="shared" si="61"/>
        <v>183.53150787176966</v>
      </c>
      <c r="J140" s="90">
        <f t="shared" si="62"/>
        <v>7289.8215078717694</v>
      </c>
      <c r="K140" s="88">
        <f t="shared" si="63"/>
        <v>72.898215078717698</v>
      </c>
      <c r="L140" s="93">
        <v>374</v>
      </c>
      <c r="M140" s="90">
        <f t="shared" si="64"/>
        <v>18.25238848340388</v>
      </c>
      <c r="N140" s="91">
        <f t="shared" si="65"/>
        <v>609.55866180084649</v>
      </c>
      <c r="O140" s="87" t="s">
        <v>104</v>
      </c>
      <c r="P140" s="88">
        <f t="shared" si="66"/>
        <v>7289.8215078717694</v>
      </c>
      <c r="Q140" s="88">
        <f t="shared" si="56"/>
        <v>72.898215078717698</v>
      </c>
      <c r="R140" s="93">
        <f t="shared" si="67"/>
        <v>362</v>
      </c>
      <c r="S140" s="88">
        <f t="shared" si="68"/>
        <v>18.25238848340388</v>
      </c>
      <c r="T140" s="91">
        <f t="shared" si="69"/>
        <v>828.58732360169302</v>
      </c>
      <c r="U140" s="94" t="s">
        <v>104</v>
      </c>
      <c r="V140" s="19">
        <v>6702.5508068580966</v>
      </c>
      <c r="W140" s="95">
        <f t="shared" si="59"/>
        <v>1.202307275842168E-4</v>
      </c>
      <c r="X140" s="19">
        <f t="shared" si="60"/>
        <v>41.966308720141711</v>
      </c>
      <c r="Y140" s="19">
        <f t="shared" si="57"/>
        <v>6744.5171155782382</v>
      </c>
      <c r="Z140" s="19">
        <v>0</v>
      </c>
      <c r="AA140" s="96">
        <v>264</v>
      </c>
      <c r="AB140" s="19">
        <f t="shared" si="58"/>
        <v>306.56895979901083</v>
      </c>
      <c r="AD140" s="231"/>
      <c r="AE140" s="231"/>
    </row>
    <row r="141" spans="1:31" ht="18.75" customHeight="1" x14ac:dyDescent="0.25">
      <c r="A141" s="86" t="s">
        <v>108</v>
      </c>
      <c r="B141" s="87" t="s">
        <v>105</v>
      </c>
      <c r="C141" s="88">
        <v>2121.41</v>
      </c>
      <c r="D141" s="88">
        <v>21.21</v>
      </c>
      <c r="E141" s="89">
        <v>396</v>
      </c>
      <c r="F141" s="88">
        <f t="shared" si="54"/>
        <v>5.3035353535353531</v>
      </c>
      <c r="G141" s="91">
        <v>116.58</v>
      </c>
      <c r="H141" s="92">
        <f t="shared" si="42"/>
        <v>3.362813371074263E-5</v>
      </c>
      <c r="I141" s="90">
        <f t="shared" si="61"/>
        <v>54.788866780591675</v>
      </c>
      <c r="J141" s="90">
        <f t="shared" si="62"/>
        <v>2176.1988667805917</v>
      </c>
      <c r="K141" s="88">
        <f t="shared" si="63"/>
        <v>21.76198866780592</v>
      </c>
      <c r="L141" s="93">
        <v>374</v>
      </c>
      <c r="M141" s="90">
        <f t="shared" si="64"/>
        <v>5.4488151821197484</v>
      </c>
      <c r="N141" s="91">
        <f t="shared" si="65"/>
        <v>181.96578218543698</v>
      </c>
      <c r="O141" s="87" t="s">
        <v>105</v>
      </c>
      <c r="P141" s="88">
        <f t="shared" si="66"/>
        <v>2176.1988667805917</v>
      </c>
      <c r="Q141" s="88">
        <f t="shared" si="56"/>
        <v>21.76198866780592</v>
      </c>
      <c r="R141" s="93">
        <f t="shared" si="67"/>
        <v>362</v>
      </c>
      <c r="S141" s="88">
        <f t="shared" si="68"/>
        <v>5.4488151821197484</v>
      </c>
      <c r="T141" s="91">
        <f t="shared" si="69"/>
        <v>247.35156437087397</v>
      </c>
      <c r="U141" s="94" t="s">
        <v>105</v>
      </c>
      <c r="V141" s="19">
        <v>2081.7307635445413</v>
      </c>
      <c r="W141" s="95">
        <f t="shared" si="59"/>
        <v>3.7342201730020603E-5</v>
      </c>
      <c r="X141" s="19">
        <f t="shared" si="60"/>
        <v>13.034225090205444</v>
      </c>
      <c r="Y141" s="19">
        <f t="shared" si="57"/>
        <v>2094.7649886347467</v>
      </c>
      <c r="Z141" s="19">
        <v>0</v>
      </c>
      <c r="AA141" s="96">
        <v>264</v>
      </c>
      <c r="AB141" s="19">
        <f t="shared" si="58"/>
        <v>95.216590392488484</v>
      </c>
      <c r="AD141" s="231"/>
      <c r="AE141" s="231"/>
    </row>
    <row r="142" spans="1:31" ht="18.75" customHeight="1" x14ac:dyDescent="0.25">
      <c r="A142" s="86" t="s">
        <v>108</v>
      </c>
      <c r="B142" s="87" t="s">
        <v>106</v>
      </c>
      <c r="C142" s="88">
        <v>12537.62</v>
      </c>
      <c r="D142" s="88">
        <v>125.38</v>
      </c>
      <c r="E142" s="89">
        <v>396</v>
      </c>
      <c r="F142" s="88">
        <f t="shared" si="54"/>
        <v>31.34404040404041</v>
      </c>
      <c r="G142" s="91">
        <v>689</v>
      </c>
      <c r="H142" s="92">
        <f t="shared" si="42"/>
        <v>1.987436477505438E-4</v>
      </c>
      <c r="I142" s="90">
        <f t="shared" si="61"/>
        <v>323.80444700726497</v>
      </c>
      <c r="J142" s="90">
        <f t="shared" si="62"/>
        <v>12861.424447007266</v>
      </c>
      <c r="K142" s="88">
        <f t="shared" si="63"/>
        <v>128.61424447007266</v>
      </c>
      <c r="L142" s="93">
        <v>374</v>
      </c>
      <c r="M142" s="90">
        <f t="shared" si="64"/>
        <v>32.20270107630266</v>
      </c>
      <c r="N142" s="91">
        <f t="shared" si="65"/>
        <v>1075.4324129156319</v>
      </c>
      <c r="O142" s="87" t="s">
        <v>106</v>
      </c>
      <c r="P142" s="88">
        <f t="shared" si="66"/>
        <v>12861.424447007266</v>
      </c>
      <c r="Q142" s="88">
        <f t="shared" si="56"/>
        <v>128.61424447007266</v>
      </c>
      <c r="R142" s="93">
        <f t="shared" si="67"/>
        <v>362</v>
      </c>
      <c r="S142" s="88">
        <f t="shared" si="68"/>
        <v>32.20270107630266</v>
      </c>
      <c r="T142" s="91">
        <f t="shared" si="69"/>
        <v>1461.8648258312637</v>
      </c>
      <c r="U142" s="94" t="s">
        <v>106</v>
      </c>
      <c r="V142" s="19">
        <v>12303.118503042624</v>
      </c>
      <c r="W142" s="95">
        <f t="shared" si="59"/>
        <v>2.206940210974774E-4</v>
      </c>
      <c r="X142" s="19">
        <f t="shared" si="60"/>
        <v>77.032831857220074</v>
      </c>
      <c r="Y142" s="19">
        <f t="shared" si="57"/>
        <v>12380.151334899843</v>
      </c>
      <c r="Z142" s="19">
        <v>0</v>
      </c>
      <c r="AA142" s="96">
        <v>264</v>
      </c>
      <c r="AB142" s="19">
        <f t="shared" si="58"/>
        <v>562.73415158635646</v>
      </c>
      <c r="AD142" s="231"/>
      <c r="AE142" s="231"/>
    </row>
    <row r="143" spans="1:31" ht="18.75" customHeight="1" x14ac:dyDescent="0.25">
      <c r="A143" s="86" t="s">
        <v>108</v>
      </c>
      <c r="B143" s="87" t="s">
        <v>107</v>
      </c>
      <c r="C143" s="88">
        <v>1240127.8400000001</v>
      </c>
      <c r="D143" s="88">
        <v>12401.28</v>
      </c>
      <c r="E143" s="89">
        <v>396</v>
      </c>
      <c r="F143" s="88">
        <f t="shared" si="54"/>
        <v>3100.319595959596</v>
      </c>
      <c r="G143" s="91">
        <v>68151.33</v>
      </c>
      <c r="H143" s="92">
        <f t="shared" si="42"/>
        <v>1.9658239011758432E-2</v>
      </c>
      <c r="I143" s="90">
        <f t="shared" si="61"/>
        <v>32028.320323116666</v>
      </c>
      <c r="J143" s="90">
        <f t="shared" si="62"/>
        <v>1272156.1603231167</v>
      </c>
      <c r="K143" s="88">
        <f t="shared" si="63"/>
        <v>12721.561603231166</v>
      </c>
      <c r="L143" s="93">
        <v>374</v>
      </c>
      <c r="M143" s="90">
        <f t="shared" si="64"/>
        <v>3185.2493816039719</v>
      </c>
      <c r="N143" s="91">
        <f t="shared" si="65"/>
        <v>106374.32257924767</v>
      </c>
      <c r="O143" s="87" t="s">
        <v>107</v>
      </c>
      <c r="P143" s="88">
        <f t="shared" si="66"/>
        <v>1272156.1603231167</v>
      </c>
      <c r="Q143" s="88">
        <f t="shared" si="56"/>
        <v>12721.561603231166</v>
      </c>
      <c r="R143" s="93">
        <f t="shared" si="67"/>
        <v>362</v>
      </c>
      <c r="S143" s="88">
        <f t="shared" si="68"/>
        <v>3185.2493816039723</v>
      </c>
      <c r="T143" s="91">
        <f t="shared" si="69"/>
        <v>144597.31515849533</v>
      </c>
      <c r="U143" s="94" t="s">
        <v>107</v>
      </c>
      <c r="V143" s="19">
        <v>1216932.50342399</v>
      </c>
      <c r="W143" s="95">
        <f t="shared" si="59"/>
        <v>2.1829402644414207E-2</v>
      </c>
      <c r="X143" s="19">
        <f t="shared" si="60"/>
        <v>7619.5118249623292</v>
      </c>
      <c r="Y143" s="19">
        <f t="shared" si="57"/>
        <v>1224552.0152489522</v>
      </c>
      <c r="Z143" s="19">
        <v>0</v>
      </c>
      <c r="AA143" s="96">
        <v>348</v>
      </c>
      <c r="AB143" s="19">
        <f t="shared" si="58"/>
        <v>42225.931560308702</v>
      </c>
      <c r="AD143" s="231"/>
      <c r="AE143" s="231"/>
    </row>
    <row r="144" spans="1:31" x14ac:dyDescent="0.25">
      <c r="A144" s="103" t="s">
        <v>112</v>
      </c>
      <c r="B144" s="104" t="s">
        <v>113</v>
      </c>
      <c r="C144" s="17">
        <v>94780.12</v>
      </c>
      <c r="D144" s="17">
        <v>947.8</v>
      </c>
      <c r="E144" s="105">
        <v>120</v>
      </c>
      <c r="F144" s="17">
        <f t="shared" si="54"/>
        <v>781.93599999999992</v>
      </c>
      <c r="G144" s="107">
        <v>17153.22</v>
      </c>
      <c r="H144" s="108">
        <f t="shared" si="42"/>
        <v>1.5024340172245026E-3</v>
      </c>
      <c r="I144" s="106">
        <f t="shared" si="61"/>
        <v>2447.8508954556137</v>
      </c>
      <c r="J144" s="106">
        <f t="shared" si="62"/>
        <v>97227.970895455612</v>
      </c>
      <c r="K144" s="106">
        <f t="shared" si="63"/>
        <v>972.2797089545561</v>
      </c>
      <c r="L144" s="109">
        <v>98</v>
      </c>
      <c r="M144" s="106">
        <f>(J144-K144-G144)/L144</f>
        <v>807.16807333164343</v>
      </c>
      <c r="N144" s="107">
        <f>(G144+(M144*12))+0.01</f>
        <v>26839.246879979721</v>
      </c>
      <c r="O144" s="104" t="s">
        <v>113</v>
      </c>
      <c r="P144" s="17">
        <f t="shared" si="66"/>
        <v>97227.970895455612</v>
      </c>
      <c r="Q144" s="17">
        <f t="shared" si="56"/>
        <v>972.2797089545561</v>
      </c>
      <c r="R144" s="109">
        <f t="shared" si="67"/>
        <v>86</v>
      </c>
      <c r="S144" s="17">
        <f t="shared" si="68"/>
        <v>807.1679570525738</v>
      </c>
      <c r="T144" s="107">
        <f>N144+(S144*12)</f>
        <v>36525.262364610608</v>
      </c>
      <c r="U144" s="104" t="s">
        <v>113</v>
      </c>
      <c r="V144" s="17"/>
      <c r="W144" s="110"/>
      <c r="X144" s="17">
        <f t="shared" si="60"/>
        <v>0</v>
      </c>
      <c r="Y144" s="17">
        <v>6079.09</v>
      </c>
      <c r="Z144" s="17">
        <v>0</v>
      </c>
      <c r="AA144" s="109">
        <v>60</v>
      </c>
      <c r="AB144" s="216">
        <f t="shared" si="58"/>
        <v>1215.818</v>
      </c>
      <c r="AC144" s="229"/>
      <c r="AD144" s="231"/>
      <c r="AE144" s="231"/>
    </row>
    <row r="145" spans="1:90" x14ac:dyDescent="0.25">
      <c r="A145" s="103" t="s">
        <v>112</v>
      </c>
      <c r="B145" s="104" t="s">
        <v>114</v>
      </c>
      <c r="C145" s="17">
        <v>26682.44</v>
      </c>
      <c r="D145" s="17">
        <v>266.82</v>
      </c>
      <c r="E145" s="105">
        <v>120</v>
      </c>
      <c r="F145" s="17">
        <f t="shared" si="54"/>
        <v>220.13016666666667</v>
      </c>
      <c r="G145" s="107">
        <v>4828.97</v>
      </c>
      <c r="H145" s="108">
        <f t="shared" si="42"/>
        <v>4.2296428321204655E-4</v>
      </c>
      <c r="I145" s="106">
        <f t="shared" si="61"/>
        <v>689.11745044151326</v>
      </c>
      <c r="J145" s="106">
        <f t="shared" si="62"/>
        <v>27371.557450441513</v>
      </c>
      <c r="K145" s="106">
        <f t="shared" si="63"/>
        <v>273.71557450441514</v>
      </c>
      <c r="L145" s="109">
        <v>98</v>
      </c>
      <c r="M145" s="106">
        <f t="shared" si="64"/>
        <v>227.23338648915404</v>
      </c>
      <c r="N145" s="107">
        <f t="shared" si="65"/>
        <v>7555.7706378698485</v>
      </c>
      <c r="O145" s="104" t="s">
        <v>114</v>
      </c>
      <c r="P145" s="17">
        <f t="shared" si="66"/>
        <v>27371.557450441513</v>
      </c>
      <c r="Q145" s="17">
        <f t="shared" si="56"/>
        <v>273.71557450441514</v>
      </c>
      <c r="R145" s="109">
        <f t="shared" si="67"/>
        <v>86</v>
      </c>
      <c r="S145" s="17">
        <f t="shared" si="68"/>
        <v>227.23338648915404</v>
      </c>
      <c r="T145" s="107">
        <f t="shared" si="69"/>
        <v>10282.571275739698</v>
      </c>
      <c r="U145" s="104" t="s">
        <v>114</v>
      </c>
      <c r="V145" s="17"/>
      <c r="W145" s="110"/>
      <c r="X145" s="17">
        <f t="shared" si="60"/>
        <v>0</v>
      </c>
      <c r="Y145" s="17">
        <v>13588.4</v>
      </c>
      <c r="Z145" s="17">
        <v>0</v>
      </c>
      <c r="AA145" s="109">
        <v>60</v>
      </c>
      <c r="AB145" s="216">
        <f t="shared" si="58"/>
        <v>2717.68</v>
      </c>
      <c r="AC145" s="229"/>
      <c r="AD145" s="231"/>
      <c r="AE145" s="231"/>
    </row>
    <row r="146" spans="1:90" x14ac:dyDescent="0.25">
      <c r="A146" s="103" t="s">
        <v>112</v>
      </c>
      <c r="B146" s="111" t="s">
        <v>115</v>
      </c>
      <c r="C146" s="17"/>
      <c r="D146" s="17"/>
      <c r="E146" s="105"/>
      <c r="F146" s="17"/>
      <c r="G146" s="107"/>
      <c r="H146" s="108">
        <f t="shared" si="42"/>
        <v>0</v>
      </c>
      <c r="I146" s="106"/>
      <c r="J146" s="112">
        <f>'[1]diciembre 2014 actual con compr'!C135</f>
        <v>4568.8599999999997</v>
      </c>
      <c r="K146" s="112">
        <f t="shared" si="63"/>
        <v>45.688600000000001</v>
      </c>
      <c r="L146" s="113">
        <f>240</f>
        <v>240</v>
      </c>
      <c r="M146" s="112">
        <f t="shared" si="64"/>
        <v>18.846547499999996</v>
      </c>
      <c r="N146" s="114">
        <f>((J146-K146-G146)/L146)*6</f>
        <v>113.07928499999997</v>
      </c>
      <c r="O146" s="104" t="s">
        <v>115</v>
      </c>
      <c r="P146" s="17">
        <v>4568.8599999999997</v>
      </c>
      <c r="Q146" s="17">
        <f t="shared" si="56"/>
        <v>45.688600000000001</v>
      </c>
      <c r="R146" s="109">
        <v>240</v>
      </c>
      <c r="S146" s="17">
        <f>(P146-Q146)/R146</f>
        <v>18.846547499999996</v>
      </c>
      <c r="T146" s="107">
        <f t="shared" si="69"/>
        <v>339.23785499999991</v>
      </c>
      <c r="U146" s="104" t="s">
        <v>115</v>
      </c>
      <c r="V146" s="17"/>
      <c r="W146" s="110"/>
      <c r="X146" s="17">
        <f t="shared" si="60"/>
        <v>0</v>
      </c>
      <c r="Y146" s="17">
        <v>3643.99</v>
      </c>
      <c r="Z146" s="17">
        <v>0</v>
      </c>
      <c r="AA146" s="109">
        <v>60</v>
      </c>
      <c r="AB146" s="216">
        <f t="shared" si="58"/>
        <v>728.798</v>
      </c>
      <c r="AC146" s="229"/>
      <c r="AD146" s="231"/>
      <c r="AE146" s="231"/>
    </row>
    <row r="147" spans="1:90" x14ac:dyDescent="0.25">
      <c r="A147" s="103" t="s">
        <v>112</v>
      </c>
      <c r="B147" s="111" t="s">
        <v>116</v>
      </c>
      <c r="C147" s="17"/>
      <c r="D147" s="17"/>
      <c r="E147" s="105"/>
      <c r="F147" s="17"/>
      <c r="G147" s="107"/>
      <c r="H147" s="108">
        <f t="shared" si="42"/>
        <v>0</v>
      </c>
      <c r="I147" s="106">
        <f>H147*$AD$2</f>
        <v>0</v>
      </c>
      <c r="J147" s="112">
        <f>'[1]diciembre 2014 actual con compr'!C136</f>
        <v>433.66</v>
      </c>
      <c r="K147" s="112">
        <f t="shared" si="63"/>
        <v>4.3366000000000007</v>
      </c>
      <c r="L147" s="113">
        <v>168</v>
      </c>
      <c r="M147" s="112">
        <f t="shared" si="64"/>
        <v>2.5554964285714288</v>
      </c>
      <c r="N147" s="114">
        <f>((J147-K147-G147)/L147)*6</f>
        <v>15.332978571428573</v>
      </c>
      <c r="O147" s="104" t="s">
        <v>116</v>
      </c>
      <c r="P147" s="17">
        <v>433.66</v>
      </c>
      <c r="Q147" s="17">
        <f t="shared" si="56"/>
        <v>4.3366000000000007</v>
      </c>
      <c r="R147" s="109">
        <v>168</v>
      </c>
      <c r="S147" s="17">
        <f>(P147-Q147)/R147</f>
        <v>2.5554964285714288</v>
      </c>
      <c r="T147" s="107">
        <f t="shared" si="69"/>
        <v>45.998935714285722</v>
      </c>
      <c r="U147" s="104" t="s">
        <v>116</v>
      </c>
      <c r="V147" s="17"/>
      <c r="W147" s="110"/>
      <c r="X147" s="17">
        <f t="shared" si="60"/>
        <v>0</v>
      </c>
      <c r="Y147" s="17">
        <v>674.99</v>
      </c>
      <c r="Z147" s="17">
        <v>0</v>
      </c>
      <c r="AA147" s="109">
        <v>108</v>
      </c>
      <c r="AB147" s="216">
        <f t="shared" si="58"/>
        <v>74.998888888888899</v>
      </c>
      <c r="AC147" s="229"/>
      <c r="AD147" s="231"/>
      <c r="AE147" s="231"/>
    </row>
    <row r="148" spans="1:90" x14ac:dyDescent="0.25">
      <c r="A148" s="103" t="s">
        <v>112</v>
      </c>
      <c r="B148" s="111" t="s">
        <v>20</v>
      </c>
      <c r="C148" s="17"/>
      <c r="D148" s="17"/>
      <c r="E148" s="105"/>
      <c r="F148" s="17"/>
      <c r="G148" s="107"/>
      <c r="H148" s="108">
        <f t="shared" si="42"/>
        <v>0</v>
      </c>
      <c r="I148" s="106"/>
      <c r="J148" s="106"/>
      <c r="K148" s="112"/>
      <c r="L148" s="109"/>
      <c r="M148" s="112"/>
      <c r="N148" s="114"/>
      <c r="O148" s="111" t="s">
        <v>117</v>
      </c>
      <c r="P148" s="18">
        <v>5161.8100000000004</v>
      </c>
      <c r="Q148" s="18">
        <f t="shared" si="56"/>
        <v>51.618100000000005</v>
      </c>
      <c r="R148" s="113">
        <v>120</v>
      </c>
      <c r="S148" s="18">
        <f>(P148-Q148-N148)/R148</f>
        <v>42.584932500000008</v>
      </c>
      <c r="T148" s="114">
        <f>N148+(S148*8)</f>
        <v>340.67946000000006</v>
      </c>
      <c r="U148" s="104" t="s">
        <v>117</v>
      </c>
      <c r="V148" s="17"/>
      <c r="W148" s="110"/>
      <c r="X148" s="17">
        <f t="shared" si="60"/>
        <v>0</v>
      </c>
      <c r="Y148" s="17">
        <v>4196.3599999999997</v>
      </c>
      <c r="Z148" s="17">
        <v>0</v>
      </c>
      <c r="AA148" s="109">
        <v>120</v>
      </c>
      <c r="AB148" s="216">
        <f t="shared" si="58"/>
        <v>419.63599999999997</v>
      </c>
      <c r="AC148" s="229"/>
      <c r="AD148" s="231"/>
      <c r="AE148" s="231"/>
    </row>
    <row r="149" spans="1:90" x14ac:dyDescent="0.25">
      <c r="A149" s="103" t="s">
        <v>112</v>
      </c>
      <c r="B149" s="111" t="s">
        <v>20</v>
      </c>
      <c r="C149" s="17"/>
      <c r="D149" s="17"/>
      <c r="E149" s="105"/>
      <c r="F149" s="17"/>
      <c r="G149" s="107"/>
      <c r="H149" s="108">
        <f t="shared" si="42"/>
        <v>0</v>
      </c>
      <c r="I149" s="106"/>
      <c r="J149" s="106"/>
      <c r="K149" s="112"/>
      <c r="L149" s="109"/>
      <c r="M149" s="112"/>
      <c r="N149" s="114"/>
      <c r="O149" s="111" t="s">
        <v>118</v>
      </c>
      <c r="P149" s="18">
        <v>8064</v>
      </c>
      <c r="Q149" s="18">
        <f t="shared" si="56"/>
        <v>80.64</v>
      </c>
      <c r="R149" s="113">
        <v>120</v>
      </c>
      <c r="S149" s="18">
        <f>(P149-Q149-N149)/R149</f>
        <v>66.527999999999992</v>
      </c>
      <c r="T149" s="114">
        <f>N149+(S149*8)</f>
        <v>532.22399999999993</v>
      </c>
      <c r="U149" s="104" t="s">
        <v>118</v>
      </c>
      <c r="V149" s="17"/>
      <c r="W149" s="110"/>
      <c r="X149" s="17">
        <f t="shared" si="60"/>
        <v>0</v>
      </c>
      <c r="Y149" s="17">
        <v>5873.91</v>
      </c>
      <c r="Z149" s="17">
        <v>0</v>
      </c>
      <c r="AA149" s="109">
        <v>120</v>
      </c>
      <c r="AB149" s="216">
        <f t="shared" si="58"/>
        <v>587.39099999999996</v>
      </c>
      <c r="AC149" s="229"/>
      <c r="AD149" s="231"/>
      <c r="AE149" s="231"/>
    </row>
    <row r="150" spans="1:90" x14ac:dyDescent="0.25">
      <c r="A150" s="103" t="s">
        <v>112</v>
      </c>
      <c r="B150" s="111" t="s">
        <v>20</v>
      </c>
      <c r="C150" s="17"/>
      <c r="D150" s="17"/>
      <c r="E150" s="105"/>
      <c r="F150" s="17"/>
      <c r="G150" s="107"/>
      <c r="H150" s="108">
        <f t="shared" si="42"/>
        <v>0</v>
      </c>
      <c r="I150" s="106"/>
      <c r="J150" s="106"/>
      <c r="K150" s="112"/>
      <c r="L150" s="109"/>
      <c r="M150" s="112"/>
      <c r="N150" s="114"/>
      <c r="O150" s="111"/>
      <c r="P150" s="18"/>
      <c r="Q150" s="17"/>
      <c r="R150" s="109"/>
      <c r="S150" s="18"/>
      <c r="T150" s="114"/>
      <c r="U150" s="111" t="s">
        <v>118</v>
      </c>
      <c r="V150" s="17"/>
      <c r="W150" s="110"/>
      <c r="X150" s="17">
        <f t="shared" si="60"/>
        <v>0</v>
      </c>
      <c r="Y150" s="17">
        <v>601.91999999999996</v>
      </c>
      <c r="Z150" s="17">
        <v>0</v>
      </c>
      <c r="AA150" s="113">
        <v>120</v>
      </c>
      <c r="AB150" s="217">
        <f>((Y150/AA150)*1)</f>
        <v>5.016</v>
      </c>
      <c r="AC150" s="166"/>
      <c r="AD150" s="231"/>
      <c r="AE150" s="231"/>
    </row>
    <row r="151" spans="1:90" x14ac:dyDescent="0.25">
      <c r="A151" s="103" t="s">
        <v>112</v>
      </c>
      <c r="B151" s="111" t="s">
        <v>20</v>
      </c>
      <c r="C151" s="17"/>
      <c r="D151" s="17"/>
      <c r="E151" s="105"/>
      <c r="F151" s="17"/>
      <c r="G151" s="107"/>
      <c r="H151" s="108">
        <f t="shared" si="42"/>
        <v>0</v>
      </c>
      <c r="I151" s="106"/>
      <c r="J151" s="106"/>
      <c r="K151" s="112"/>
      <c r="L151" s="109"/>
      <c r="M151" s="112"/>
      <c r="N151" s="114"/>
      <c r="O151" s="111"/>
      <c r="P151" s="18"/>
      <c r="Q151" s="17"/>
      <c r="R151" s="109"/>
      <c r="S151" s="18"/>
      <c r="T151" s="114"/>
      <c r="U151" s="111" t="s">
        <v>118</v>
      </c>
      <c r="V151" s="17"/>
      <c r="W151" s="110"/>
      <c r="X151" s="17">
        <f t="shared" si="60"/>
        <v>0</v>
      </c>
      <c r="Y151" s="17">
        <v>5509.63</v>
      </c>
      <c r="Z151" s="17">
        <v>0</v>
      </c>
      <c r="AA151" s="113">
        <v>84</v>
      </c>
      <c r="AB151" s="217">
        <f>((Y151/AA151)*11)</f>
        <v>721.49916666666672</v>
      </c>
      <c r="AC151" s="166"/>
      <c r="AD151" s="231"/>
      <c r="AE151" s="231"/>
    </row>
    <row r="152" spans="1:90" x14ac:dyDescent="0.25">
      <c r="A152" s="103" t="s">
        <v>112</v>
      </c>
      <c r="B152" s="111" t="s">
        <v>20</v>
      </c>
      <c r="C152" s="17"/>
      <c r="D152" s="17"/>
      <c r="E152" s="105"/>
      <c r="F152" s="17"/>
      <c r="G152" s="107"/>
      <c r="H152" s="108">
        <f t="shared" si="42"/>
        <v>0</v>
      </c>
      <c r="I152" s="106"/>
      <c r="J152" s="106"/>
      <c r="K152" s="112"/>
      <c r="L152" s="109"/>
      <c r="M152" s="112"/>
      <c r="N152" s="114"/>
      <c r="O152" s="111"/>
      <c r="P152" s="18"/>
      <c r="Q152" s="17"/>
      <c r="R152" s="109"/>
      <c r="S152" s="18"/>
      <c r="T152" s="114"/>
      <c r="U152" s="111" t="s">
        <v>119</v>
      </c>
      <c r="V152" s="17"/>
      <c r="W152" s="110"/>
      <c r="X152" s="17">
        <f t="shared" si="60"/>
        <v>0</v>
      </c>
      <c r="Y152" s="17">
        <v>158.03</v>
      </c>
      <c r="Z152" s="17">
        <v>0</v>
      </c>
      <c r="AA152" s="113">
        <v>60</v>
      </c>
      <c r="AB152" s="217">
        <f>((Y152/AA152)*11)</f>
        <v>28.972166666666666</v>
      </c>
      <c r="AC152" s="166"/>
      <c r="AD152" s="231"/>
      <c r="AE152" s="231"/>
    </row>
    <row r="153" spans="1:90" x14ac:dyDescent="0.25">
      <c r="A153" s="103" t="s">
        <v>112</v>
      </c>
      <c r="B153" s="111" t="s">
        <v>120</v>
      </c>
      <c r="C153" s="17"/>
      <c r="D153" s="17"/>
      <c r="E153" s="105"/>
      <c r="F153" s="17"/>
      <c r="G153" s="107"/>
      <c r="H153" s="108">
        <f t="shared" si="42"/>
        <v>0</v>
      </c>
      <c r="I153" s="106"/>
      <c r="J153" s="112">
        <f>'[1]diciembre 2014 actual con compr'!C137</f>
        <v>160.71</v>
      </c>
      <c r="K153" s="112">
        <f>J153</f>
        <v>160.71</v>
      </c>
      <c r="L153" s="113">
        <v>0</v>
      </c>
      <c r="M153" s="112"/>
      <c r="N153" s="114"/>
      <c r="O153" s="104" t="s">
        <v>120</v>
      </c>
      <c r="P153" s="17">
        <v>160.71</v>
      </c>
      <c r="Q153" s="17">
        <v>160.71</v>
      </c>
      <c r="R153" s="113"/>
      <c r="S153" s="17"/>
      <c r="T153" s="107">
        <v>0</v>
      </c>
      <c r="U153" s="104" t="s">
        <v>120</v>
      </c>
      <c r="V153" s="17"/>
      <c r="W153" s="110"/>
      <c r="X153" s="17">
        <f t="shared" si="60"/>
        <v>0</v>
      </c>
      <c r="Y153" s="17">
        <v>212.64732142857187</v>
      </c>
      <c r="Z153" s="17">
        <v>0</v>
      </c>
      <c r="AA153" s="109">
        <v>108</v>
      </c>
      <c r="AB153" s="216">
        <f t="shared" ref="AB153:AB159" si="70">((Y153/AA153)*12)</f>
        <v>23.627480158730208</v>
      </c>
      <c r="AC153" s="229"/>
      <c r="AD153" s="231"/>
      <c r="AE153" s="231"/>
    </row>
    <row r="154" spans="1:90" x14ac:dyDescent="0.25">
      <c r="A154" s="103" t="s">
        <v>112</v>
      </c>
      <c r="B154" s="111" t="s">
        <v>121</v>
      </c>
      <c r="C154" s="17"/>
      <c r="D154" s="17"/>
      <c r="E154" s="105"/>
      <c r="F154" s="17"/>
      <c r="G154" s="107"/>
      <c r="H154" s="108">
        <f t="shared" si="42"/>
        <v>0</v>
      </c>
      <c r="I154" s="106"/>
      <c r="J154" s="112">
        <f>'[1]diciembre 2014 actual con compr'!C138</f>
        <v>100.45</v>
      </c>
      <c r="K154" s="112">
        <f>J154*1%</f>
        <v>1.0044999999999999</v>
      </c>
      <c r="L154" s="113">
        <v>12</v>
      </c>
      <c r="M154" s="112">
        <f>(J154-K154-G154)/L154</f>
        <v>8.2871250000000014</v>
      </c>
      <c r="N154" s="114">
        <f>((J154-K154-G154)/L154)*1</f>
        <v>8.2871250000000014</v>
      </c>
      <c r="O154" s="104" t="s">
        <v>121</v>
      </c>
      <c r="P154" s="17">
        <v>100.45</v>
      </c>
      <c r="Q154" s="17">
        <f t="shared" ref="Q154:Q159" si="71">P154*1%</f>
        <v>1.0044999999999999</v>
      </c>
      <c r="R154" s="109">
        <v>12</v>
      </c>
      <c r="S154" s="17">
        <f>(P154-Q154-N154)/R154</f>
        <v>7.5965312500000008</v>
      </c>
      <c r="T154" s="114">
        <f>N154+(S154*12)</f>
        <v>99.44550000000001</v>
      </c>
      <c r="U154" s="104" t="s">
        <v>121</v>
      </c>
      <c r="V154" s="17"/>
      <c r="W154" s="110"/>
      <c r="X154" s="17">
        <f t="shared" si="60"/>
        <v>0</v>
      </c>
      <c r="Y154" s="17">
        <v>12656.04</v>
      </c>
      <c r="Z154" s="17">
        <v>0</v>
      </c>
      <c r="AA154" s="109">
        <v>108</v>
      </c>
      <c r="AB154" s="216">
        <f t="shared" si="70"/>
        <v>1406.2266666666669</v>
      </c>
      <c r="AC154" s="229"/>
      <c r="AD154" s="231"/>
      <c r="AE154" s="231"/>
    </row>
    <row r="155" spans="1:90" x14ac:dyDescent="0.25">
      <c r="A155" s="103" t="s">
        <v>112</v>
      </c>
      <c r="B155" s="104" t="s">
        <v>122</v>
      </c>
      <c r="C155" s="17">
        <v>352.67</v>
      </c>
      <c r="D155" s="17">
        <v>3.53</v>
      </c>
      <c r="E155" s="105">
        <v>120</v>
      </c>
      <c r="F155" s="17">
        <f t="shared" si="54"/>
        <v>2.9095000000000004</v>
      </c>
      <c r="G155" s="107">
        <v>64.010000000000005</v>
      </c>
      <c r="H155" s="108">
        <f t="shared" si="42"/>
        <v>5.5904487655698834E-6</v>
      </c>
      <c r="I155" s="106">
        <f>H155*$AD$2</f>
        <v>9.1082768759981665</v>
      </c>
      <c r="J155" s="106">
        <f>C155+I155</f>
        <v>361.77827687599819</v>
      </c>
      <c r="K155" s="17">
        <f>J155*1%</f>
        <v>3.6177827687599819</v>
      </c>
      <c r="L155" s="109">
        <v>98</v>
      </c>
      <c r="M155" s="106">
        <f>(J155-K155-G155)/L155</f>
        <v>3.0015356541554921</v>
      </c>
      <c r="N155" s="107">
        <f>(G155+(M155*12))+0.01</f>
        <v>100.03842784986591</v>
      </c>
      <c r="O155" s="104" t="s">
        <v>122</v>
      </c>
      <c r="P155" s="17">
        <f>J155</f>
        <v>361.77827687599819</v>
      </c>
      <c r="Q155" s="17">
        <f t="shared" si="71"/>
        <v>3.6177827687599819</v>
      </c>
      <c r="R155" s="109">
        <f>L155-12</f>
        <v>86</v>
      </c>
      <c r="S155" s="17">
        <f>(P155-Q155-N155)/R155</f>
        <v>3.0014193750857245</v>
      </c>
      <c r="T155" s="107">
        <f>N155+(S155*12)</f>
        <v>136.05546035089461</v>
      </c>
      <c r="U155" s="104" t="s">
        <v>122</v>
      </c>
      <c r="V155" s="17"/>
      <c r="W155" s="110"/>
      <c r="X155" s="17">
        <f t="shared" si="60"/>
        <v>0</v>
      </c>
      <c r="Y155" s="17">
        <v>231.38690476190536</v>
      </c>
      <c r="Z155" s="17">
        <v>0</v>
      </c>
      <c r="AA155" s="109">
        <v>84</v>
      </c>
      <c r="AB155" s="216">
        <f t="shared" si="70"/>
        <v>33.055272108843624</v>
      </c>
      <c r="AC155" s="229"/>
      <c r="AD155" s="231"/>
      <c r="AE155" s="231"/>
    </row>
    <row r="156" spans="1:90" x14ac:dyDescent="0.25">
      <c r="A156" s="103" t="s">
        <v>112</v>
      </c>
      <c r="B156" s="104" t="s">
        <v>123</v>
      </c>
      <c r="C156" s="17">
        <v>188106.3</v>
      </c>
      <c r="D156" s="17">
        <v>1881.06</v>
      </c>
      <c r="E156" s="105">
        <v>120</v>
      </c>
      <c r="F156" s="17">
        <f t="shared" si="54"/>
        <v>1551.877</v>
      </c>
      <c r="G156" s="107">
        <v>34127.68</v>
      </c>
      <c r="H156" s="108">
        <f t="shared" si="42"/>
        <v>2.9818204911983386E-3</v>
      </c>
      <c r="I156" s="106">
        <f>H156*$AD$2</f>
        <v>4858.1514234825017</v>
      </c>
      <c r="J156" s="106">
        <f>C156+I156</f>
        <v>192964.4514234825</v>
      </c>
      <c r="K156" s="17">
        <f>J156*1%</f>
        <v>1929.644514234825</v>
      </c>
      <c r="L156" s="109">
        <v>98</v>
      </c>
      <c r="M156" s="106">
        <f>(J156-K156-G156)/L156</f>
        <v>1601.0931317270172</v>
      </c>
      <c r="N156" s="107">
        <f>G156+(M156*12)</f>
        <v>53340.797580724204</v>
      </c>
      <c r="O156" s="104" t="s">
        <v>123</v>
      </c>
      <c r="P156" s="17">
        <f>J156</f>
        <v>192964.4514234825</v>
      </c>
      <c r="Q156" s="17">
        <f t="shared" si="71"/>
        <v>1929.644514234825</v>
      </c>
      <c r="R156" s="109">
        <f>L156-12</f>
        <v>86</v>
      </c>
      <c r="S156" s="17">
        <f>(P156-Q156-N156)/R156</f>
        <v>1601.0931317270172</v>
      </c>
      <c r="T156" s="107">
        <f>N156+(S156*12)</f>
        <v>72553.915161448414</v>
      </c>
      <c r="U156" s="104" t="s">
        <v>123</v>
      </c>
      <c r="V156" s="17"/>
      <c r="W156" s="110"/>
      <c r="X156" s="17">
        <f t="shared" si="60"/>
        <v>0</v>
      </c>
      <c r="Y156" s="17">
        <v>178699.80739809526</v>
      </c>
      <c r="Z156" s="17">
        <v>0</v>
      </c>
      <c r="AA156" s="109">
        <v>264</v>
      </c>
      <c r="AB156" s="216">
        <f t="shared" si="70"/>
        <v>8122.7185180952392</v>
      </c>
      <c r="AC156" s="229"/>
      <c r="AD156" s="231"/>
      <c r="AE156" s="231"/>
    </row>
    <row r="157" spans="1:90" x14ac:dyDescent="0.25">
      <c r="A157" s="103" t="s">
        <v>112</v>
      </c>
      <c r="B157" s="111" t="s">
        <v>124</v>
      </c>
      <c r="C157" s="18"/>
      <c r="D157" s="18"/>
      <c r="E157" s="115"/>
      <c r="F157" s="18"/>
      <c r="G157" s="114"/>
      <c r="H157" s="116">
        <f t="shared" si="42"/>
        <v>0</v>
      </c>
      <c r="I157" s="112"/>
      <c r="J157" s="112">
        <f>'[1]diciembre 2014 actual con compr'!C141</f>
        <v>24181.919999999998</v>
      </c>
      <c r="K157" s="18">
        <f>J157*1%</f>
        <v>241.8192</v>
      </c>
      <c r="L157" s="113">
        <v>0</v>
      </c>
      <c r="M157" s="112">
        <v>0</v>
      </c>
      <c r="N157" s="114">
        <f>G157+(M157*12)</f>
        <v>0</v>
      </c>
      <c r="O157" s="104" t="s">
        <v>124</v>
      </c>
      <c r="P157" s="17">
        <v>24181.919999999998</v>
      </c>
      <c r="Q157" s="17">
        <f t="shared" si="71"/>
        <v>241.8192</v>
      </c>
      <c r="R157" s="113">
        <v>120</v>
      </c>
      <c r="S157" s="17">
        <f>(P157-Q157-N157)/R157</f>
        <v>199.50083999999998</v>
      </c>
      <c r="T157" s="107">
        <f>N157+(S157*12)</f>
        <v>2394.01008</v>
      </c>
      <c r="U157" s="104" t="s">
        <v>124</v>
      </c>
      <c r="V157" s="17"/>
      <c r="W157" s="110"/>
      <c r="X157" s="17">
        <f t="shared" si="60"/>
        <v>0</v>
      </c>
      <c r="Y157" s="17">
        <v>17653.310528375736</v>
      </c>
      <c r="Z157" s="17">
        <v>0</v>
      </c>
      <c r="AA157" s="109">
        <v>288</v>
      </c>
      <c r="AB157" s="216">
        <f t="shared" si="70"/>
        <v>735.55460534898896</v>
      </c>
      <c r="AC157" s="229"/>
      <c r="AD157" s="231"/>
      <c r="AE157" s="231"/>
    </row>
    <row r="158" spans="1:90" s="117" customFormat="1" x14ac:dyDescent="0.25">
      <c r="A158" s="103" t="s">
        <v>112</v>
      </c>
      <c r="B158" s="111" t="s">
        <v>125</v>
      </c>
      <c r="C158" s="17"/>
      <c r="D158" s="17"/>
      <c r="E158" s="105"/>
      <c r="F158" s="17"/>
      <c r="G158" s="107"/>
      <c r="H158" s="108">
        <f t="shared" si="42"/>
        <v>0</v>
      </c>
      <c r="I158" s="106"/>
      <c r="J158" s="112">
        <f>'[1]diciembre 2014 actual con compr'!C142</f>
        <v>1484.16</v>
      </c>
      <c r="K158" s="18">
        <f>J158*1%</f>
        <v>14.841600000000001</v>
      </c>
      <c r="L158" s="113">
        <v>180</v>
      </c>
      <c r="M158" s="112">
        <f>(J158-K158-G158)/L158</f>
        <v>8.1628800000000012</v>
      </c>
      <c r="N158" s="114">
        <f>((J158-K158-G158)/L158)*5</f>
        <v>40.814400000000006</v>
      </c>
      <c r="O158" s="104" t="s">
        <v>125</v>
      </c>
      <c r="P158" s="17">
        <v>1484.16</v>
      </c>
      <c r="Q158" s="17">
        <f t="shared" si="71"/>
        <v>14.841600000000001</v>
      </c>
      <c r="R158" s="113">
        <v>180</v>
      </c>
      <c r="S158" s="18">
        <f>(P158-Q158)/R158</f>
        <v>8.1628800000000012</v>
      </c>
      <c r="T158" s="114">
        <f>N158+(S158*12)</f>
        <v>138.76896000000002</v>
      </c>
      <c r="U158" s="104" t="s">
        <v>125</v>
      </c>
      <c r="V158" s="17"/>
      <c r="W158" s="110"/>
      <c r="X158" s="17">
        <f t="shared" si="60"/>
        <v>0</v>
      </c>
      <c r="Y158" s="17">
        <v>1063.2366071428594</v>
      </c>
      <c r="Z158" s="17">
        <v>0</v>
      </c>
      <c r="AA158" s="109">
        <v>108</v>
      </c>
      <c r="AB158" s="216">
        <f t="shared" si="70"/>
        <v>118.13740079365104</v>
      </c>
      <c r="AC158" s="229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  <c r="CB158" s="231"/>
      <c r="CC158" s="231"/>
      <c r="CD158" s="231"/>
      <c r="CE158" s="231"/>
      <c r="CF158" s="231"/>
      <c r="CG158" s="231"/>
      <c r="CH158" s="231"/>
      <c r="CI158" s="231"/>
      <c r="CJ158" s="231"/>
      <c r="CK158" s="231"/>
      <c r="CL158" s="231"/>
    </row>
    <row r="159" spans="1:90" x14ac:dyDescent="0.25">
      <c r="A159" s="103" t="s">
        <v>112</v>
      </c>
      <c r="B159" s="111" t="s">
        <v>20</v>
      </c>
      <c r="C159" s="17"/>
      <c r="D159" s="17"/>
      <c r="E159" s="105"/>
      <c r="F159" s="17"/>
      <c r="G159" s="107"/>
      <c r="H159" s="108">
        <f t="shared" ref="H159:H222" si="72">C159/$C$409</f>
        <v>0</v>
      </c>
      <c r="I159" s="106"/>
      <c r="J159" s="106"/>
      <c r="K159" s="17"/>
      <c r="L159" s="113"/>
      <c r="M159" s="106"/>
      <c r="N159" s="107"/>
      <c r="O159" s="111" t="s">
        <v>126</v>
      </c>
      <c r="P159" s="18">
        <v>2439.98</v>
      </c>
      <c r="Q159" s="18">
        <f t="shared" si="71"/>
        <v>24.399799999999999</v>
      </c>
      <c r="R159" s="113">
        <v>180</v>
      </c>
      <c r="S159" s="18">
        <f>(P159-Q159)/R159</f>
        <v>13.419889999999999</v>
      </c>
      <c r="T159" s="114">
        <f>N159+(S159*4)</f>
        <v>53.679559999999995</v>
      </c>
      <c r="U159" s="104" t="s">
        <v>126</v>
      </c>
      <c r="V159" s="17"/>
      <c r="W159" s="110"/>
      <c r="X159" s="17">
        <f t="shared" si="60"/>
        <v>0</v>
      </c>
      <c r="Y159" s="17">
        <v>1935.007440476194</v>
      </c>
      <c r="Z159" s="17">
        <v>0</v>
      </c>
      <c r="AA159" s="109">
        <v>120</v>
      </c>
      <c r="AB159" s="216">
        <f t="shared" si="70"/>
        <v>193.50074404761943</v>
      </c>
      <c r="AC159" s="229"/>
      <c r="AD159" s="231"/>
      <c r="AE159" s="231"/>
    </row>
    <row r="160" spans="1:90" x14ac:dyDescent="0.25">
      <c r="A160" s="103" t="s">
        <v>112</v>
      </c>
      <c r="B160" s="111" t="s">
        <v>20</v>
      </c>
      <c r="C160" s="17"/>
      <c r="D160" s="17"/>
      <c r="E160" s="105"/>
      <c r="F160" s="17"/>
      <c r="G160" s="107"/>
      <c r="H160" s="108">
        <f t="shared" si="72"/>
        <v>0</v>
      </c>
      <c r="I160" s="106"/>
      <c r="J160" s="106"/>
      <c r="K160" s="17"/>
      <c r="L160" s="113"/>
      <c r="M160" s="106"/>
      <c r="N160" s="107"/>
      <c r="O160" s="111"/>
      <c r="P160" s="18"/>
      <c r="Q160" s="17"/>
      <c r="R160" s="113"/>
      <c r="S160" s="18"/>
      <c r="T160" s="114"/>
      <c r="U160" s="111" t="s">
        <v>127</v>
      </c>
      <c r="V160" s="17"/>
      <c r="W160" s="110"/>
      <c r="X160" s="17">
        <f t="shared" si="60"/>
        <v>0</v>
      </c>
      <c r="Y160" s="17">
        <v>570</v>
      </c>
      <c r="Z160" s="17">
        <v>0</v>
      </c>
      <c r="AA160" s="113">
        <v>120</v>
      </c>
      <c r="AB160" s="217">
        <f>((Y160/AA160)*1)</f>
        <v>4.75</v>
      </c>
      <c r="AC160" s="166"/>
      <c r="AD160" s="231"/>
      <c r="AE160" s="231"/>
    </row>
    <row r="161" spans="1:31" x14ac:dyDescent="0.25">
      <c r="A161" s="103" t="s">
        <v>112</v>
      </c>
      <c r="B161" s="104" t="s">
        <v>128</v>
      </c>
      <c r="C161" s="17">
        <v>7720.42</v>
      </c>
      <c r="D161" s="17">
        <v>77.2</v>
      </c>
      <c r="E161" s="105">
        <v>120</v>
      </c>
      <c r="F161" s="17">
        <f t="shared" si="54"/>
        <v>63.6935</v>
      </c>
      <c r="G161" s="107">
        <v>1400.7</v>
      </c>
      <c r="H161" s="108">
        <f t="shared" si="72"/>
        <v>1.2238243246854292E-4</v>
      </c>
      <c r="I161" s="106">
        <f>H161*$AD$2</f>
        <v>199.39241488925555</v>
      </c>
      <c r="J161" s="106">
        <f>C161+I161</f>
        <v>7919.8124148892557</v>
      </c>
      <c r="K161" s="17">
        <f>J161*1%</f>
        <v>79.19812414889256</v>
      </c>
      <c r="L161" s="109">
        <v>98</v>
      </c>
      <c r="M161" s="106">
        <f>(J161-K161-G161)/L161</f>
        <v>65.713411130003706</v>
      </c>
      <c r="N161" s="107">
        <f>G161+(M161*12)</f>
        <v>2189.2609335600446</v>
      </c>
      <c r="O161" s="104" t="s">
        <v>128</v>
      </c>
      <c r="P161" s="17">
        <f>J161</f>
        <v>7919.8124148892557</v>
      </c>
      <c r="Q161" s="17">
        <f>P161*1%</f>
        <v>79.19812414889256</v>
      </c>
      <c r="R161" s="109">
        <f>L161-12</f>
        <v>86</v>
      </c>
      <c r="S161" s="17">
        <f>(P161-Q161-N161)/R161</f>
        <v>65.713411130003706</v>
      </c>
      <c r="T161" s="107">
        <f>(N161+(S161*12))+0.01</f>
        <v>2977.8318671200896</v>
      </c>
      <c r="U161" s="104" t="s">
        <v>128</v>
      </c>
      <c r="V161" s="17"/>
      <c r="W161" s="110"/>
      <c r="X161" s="17">
        <f t="shared" si="60"/>
        <v>0</v>
      </c>
      <c r="Y161" s="17">
        <v>145461.94</v>
      </c>
      <c r="Z161" s="17">
        <v>0</v>
      </c>
      <c r="AA161" s="109">
        <v>204</v>
      </c>
      <c r="AB161" s="216">
        <f>((Y161/AA161)*12)</f>
        <v>8556.5847058823529</v>
      </c>
      <c r="AC161" s="229"/>
      <c r="AD161" s="231"/>
      <c r="AE161" s="231"/>
    </row>
    <row r="162" spans="1:31" x14ac:dyDescent="0.25">
      <c r="A162" s="103" t="s">
        <v>112</v>
      </c>
      <c r="B162" s="104" t="s">
        <v>128</v>
      </c>
      <c r="C162" s="17">
        <v>7720.42</v>
      </c>
      <c r="D162" s="17">
        <v>77.2</v>
      </c>
      <c r="E162" s="105">
        <v>120</v>
      </c>
      <c r="F162" s="17">
        <f t="shared" si="54"/>
        <v>63.6935</v>
      </c>
      <c r="G162" s="107">
        <v>1400.7</v>
      </c>
      <c r="H162" s="108">
        <f t="shared" si="72"/>
        <v>1.2238243246854292E-4</v>
      </c>
      <c r="I162" s="106">
        <f>H162*$AD$2</f>
        <v>199.39241488925555</v>
      </c>
      <c r="J162" s="106">
        <f>C162+I162</f>
        <v>7919.8124148892557</v>
      </c>
      <c r="K162" s="17">
        <f>J162*1%</f>
        <v>79.19812414889256</v>
      </c>
      <c r="L162" s="109">
        <v>98</v>
      </c>
      <c r="M162" s="106">
        <f>(J162-K162-G162)/L162</f>
        <v>65.713411130003706</v>
      </c>
      <c r="N162" s="107">
        <f>G162+(M162*12)</f>
        <v>2189.2609335600446</v>
      </c>
      <c r="O162" s="104" t="s">
        <v>128</v>
      </c>
      <c r="P162" s="17">
        <f>J162</f>
        <v>7919.8124148892557</v>
      </c>
      <c r="Q162" s="17">
        <f>P162*1%</f>
        <v>79.19812414889256</v>
      </c>
      <c r="R162" s="109">
        <f>L162-12</f>
        <v>86</v>
      </c>
      <c r="S162" s="17">
        <f>(P162-Q162-N162)/R162</f>
        <v>65.713411130003706</v>
      </c>
      <c r="T162" s="107">
        <f>(N162+(S162*12))+0.01</f>
        <v>2977.8318671200896</v>
      </c>
      <c r="U162" s="104" t="s">
        <v>128</v>
      </c>
      <c r="V162" s="17"/>
      <c r="W162" s="110"/>
      <c r="X162" s="17">
        <f t="shared" si="60"/>
        <v>0</v>
      </c>
      <c r="Y162" s="17">
        <v>145461.94</v>
      </c>
      <c r="Z162" s="17">
        <v>0</v>
      </c>
      <c r="AA162" s="109">
        <v>204</v>
      </c>
      <c r="AB162" s="216">
        <f>((Y162/AA162)*12)</f>
        <v>8556.5847058823529</v>
      </c>
      <c r="AC162" s="229"/>
      <c r="AD162" s="231"/>
      <c r="AE162" s="231"/>
    </row>
    <row r="163" spans="1:31" x14ac:dyDescent="0.25">
      <c r="A163" s="103" t="s">
        <v>112</v>
      </c>
      <c r="B163" s="104" t="s">
        <v>129</v>
      </c>
      <c r="C163" s="17">
        <v>432800.06</v>
      </c>
      <c r="D163" s="17">
        <v>4328</v>
      </c>
      <c r="E163" s="105">
        <v>120</v>
      </c>
      <c r="F163" s="17">
        <f t="shared" si="54"/>
        <v>3570.6005</v>
      </c>
      <c r="G163" s="107">
        <v>78521.87</v>
      </c>
      <c r="H163" s="108">
        <f t="shared" si="72"/>
        <v>6.8606531918381812E-3</v>
      </c>
      <c r="I163" s="106">
        <f>H163*$AD$2</f>
        <v>11177.766122518555</v>
      </c>
      <c r="J163" s="106">
        <f>C163+I163</f>
        <v>443977.82612251857</v>
      </c>
      <c r="K163" s="17">
        <f>J163*1%</f>
        <v>4439.7782612251858</v>
      </c>
      <c r="L163" s="109">
        <v>98</v>
      </c>
      <c r="M163" s="106">
        <f>(J163-K163-G163)/L163</f>
        <v>3683.8385496050346</v>
      </c>
      <c r="N163" s="107">
        <f>G163+(M163*12)</f>
        <v>122727.93259526041</v>
      </c>
      <c r="O163" s="104" t="s">
        <v>129</v>
      </c>
      <c r="P163" s="17">
        <f>J163</f>
        <v>443977.82612251857</v>
      </c>
      <c r="Q163" s="17">
        <f>P163*1%</f>
        <v>4439.7782612251858</v>
      </c>
      <c r="R163" s="109">
        <f>L163-12</f>
        <v>86</v>
      </c>
      <c r="S163" s="17">
        <f>(P163-Q163-N163)/R163</f>
        <v>3683.8385496050346</v>
      </c>
      <c r="T163" s="107">
        <f>N163+(S163*12)</f>
        <v>166933.99519052083</v>
      </c>
      <c r="U163" s="104" t="s">
        <v>129</v>
      </c>
      <c r="V163" s="17"/>
      <c r="W163" s="110"/>
      <c r="X163" s="17">
        <f t="shared" si="60"/>
        <v>0</v>
      </c>
      <c r="Y163" s="17">
        <v>411156.84</v>
      </c>
      <c r="Z163" s="17">
        <v>0</v>
      </c>
      <c r="AA163" s="109">
        <v>264</v>
      </c>
      <c r="AB163" s="216">
        <f>((Y163/AA163)*12)</f>
        <v>18688.947272727273</v>
      </c>
      <c r="AC163" s="229"/>
      <c r="AD163" s="231"/>
      <c r="AE163" s="231"/>
    </row>
    <row r="164" spans="1:31" x14ac:dyDescent="0.25">
      <c r="A164" s="103" t="s">
        <v>112</v>
      </c>
      <c r="B164" s="104" t="s">
        <v>130</v>
      </c>
      <c r="C164" s="17">
        <v>8010.78</v>
      </c>
      <c r="D164" s="17">
        <v>80.11</v>
      </c>
      <c r="E164" s="105">
        <v>120</v>
      </c>
      <c r="F164" s="17">
        <f t="shared" si="54"/>
        <v>66.088916666666663</v>
      </c>
      <c r="G164" s="107">
        <v>1321.78</v>
      </c>
      <c r="H164" s="108">
        <f t="shared" si="72"/>
        <v>1.2698515655500014E-4</v>
      </c>
      <c r="I164" s="106">
        <f>H164*$AD$2</f>
        <v>206.89143457824193</v>
      </c>
      <c r="J164" s="106">
        <f>C164+I164</f>
        <v>8217.671434578242</v>
      </c>
      <c r="K164" s="17">
        <f>J164*1%</f>
        <v>82.176714345782429</v>
      </c>
      <c r="L164" s="109">
        <v>100</v>
      </c>
      <c r="M164" s="106">
        <f>(J164-K164-G164)/L164</f>
        <v>68.137147202324599</v>
      </c>
      <c r="N164" s="107">
        <f>G164+(M164*12)</f>
        <v>2139.4257664278953</v>
      </c>
      <c r="O164" s="104" t="s">
        <v>130</v>
      </c>
      <c r="P164" s="17">
        <f>J164</f>
        <v>8217.671434578242</v>
      </c>
      <c r="Q164" s="17">
        <f>P164*1%</f>
        <v>82.176714345782429</v>
      </c>
      <c r="R164" s="109">
        <f>L164-12</f>
        <v>88</v>
      </c>
      <c r="S164" s="17">
        <f>(P164-Q164-N164)/R164</f>
        <v>68.137147202324599</v>
      </c>
      <c r="T164" s="107">
        <f>(N164+(S164*12))+0.01</f>
        <v>2957.0815328557906</v>
      </c>
      <c r="U164" s="104" t="s">
        <v>130</v>
      </c>
      <c r="V164" s="17"/>
      <c r="W164" s="110"/>
      <c r="X164" s="17">
        <f t="shared" si="60"/>
        <v>0</v>
      </c>
      <c r="Y164" s="17">
        <v>7171.81</v>
      </c>
      <c r="Z164" s="17">
        <v>0</v>
      </c>
      <c r="AA164" s="109">
        <v>204</v>
      </c>
      <c r="AB164" s="216">
        <f>((Y164/AA164)*12)</f>
        <v>421.87117647058824</v>
      </c>
      <c r="AC164" s="229"/>
      <c r="AD164" s="231"/>
      <c r="AE164" s="231"/>
    </row>
    <row r="165" spans="1:31" x14ac:dyDescent="0.25">
      <c r="A165" s="103" t="s">
        <v>112</v>
      </c>
      <c r="B165" s="111" t="s">
        <v>131</v>
      </c>
      <c r="C165" s="17"/>
      <c r="D165" s="17"/>
      <c r="E165" s="105"/>
      <c r="F165" s="17"/>
      <c r="G165" s="107"/>
      <c r="H165" s="108">
        <f t="shared" si="72"/>
        <v>0</v>
      </c>
      <c r="I165" s="106"/>
      <c r="J165" s="112">
        <v>533.12</v>
      </c>
      <c r="K165" s="18">
        <f>J165*1%</f>
        <v>5.3311999999999999</v>
      </c>
      <c r="L165" s="113">
        <v>120</v>
      </c>
      <c r="M165" s="112">
        <f>(J165-K165-G165)/L165</f>
        <v>4.3982400000000004</v>
      </c>
      <c r="N165" s="114">
        <f>((J165-K165-G165)/L165)*2</f>
        <v>8.7964800000000007</v>
      </c>
      <c r="O165" s="104" t="s">
        <v>131</v>
      </c>
      <c r="P165" s="17">
        <f>J165</f>
        <v>533.12</v>
      </c>
      <c r="Q165" s="17">
        <f>P165*1%</f>
        <v>5.3311999999999999</v>
      </c>
      <c r="R165" s="113">
        <v>120</v>
      </c>
      <c r="S165" s="17">
        <f>(P165-Q165)/R165</f>
        <v>4.3982400000000004</v>
      </c>
      <c r="T165" s="107">
        <f>N165+(S165*12)</f>
        <v>61.575360000000003</v>
      </c>
      <c r="U165" s="104" t="s">
        <v>131</v>
      </c>
      <c r="V165" s="17"/>
      <c r="W165" s="110"/>
      <c r="X165" s="17">
        <f t="shared" si="60"/>
        <v>0</v>
      </c>
      <c r="Y165" s="17">
        <v>425.29</v>
      </c>
      <c r="Z165" s="17">
        <v>0</v>
      </c>
      <c r="AA165" s="109">
        <v>108</v>
      </c>
      <c r="AB165" s="216">
        <f>((Y165/AA165)*12)</f>
        <v>47.254444444444445</v>
      </c>
      <c r="AC165" s="229"/>
      <c r="AD165" s="231"/>
      <c r="AE165" s="231"/>
    </row>
    <row r="166" spans="1:31" x14ac:dyDescent="0.25">
      <c r="A166" s="103" t="s">
        <v>112</v>
      </c>
      <c r="B166" s="111" t="s">
        <v>20</v>
      </c>
      <c r="C166" s="17"/>
      <c r="D166" s="17"/>
      <c r="E166" s="105"/>
      <c r="F166" s="17"/>
      <c r="G166" s="107"/>
      <c r="H166" s="108">
        <f t="shared" si="72"/>
        <v>0</v>
      </c>
      <c r="I166" s="106"/>
      <c r="J166" s="106">
        <f>C166+I166</f>
        <v>0</v>
      </c>
      <c r="K166" s="17"/>
      <c r="L166" s="113"/>
      <c r="M166" s="106"/>
      <c r="N166" s="107">
        <f>G166+(M166*12)</f>
        <v>0</v>
      </c>
      <c r="O166" s="104"/>
      <c r="P166" s="17"/>
      <c r="Q166" s="17"/>
      <c r="R166" s="113"/>
      <c r="S166" s="17"/>
      <c r="T166" s="107"/>
      <c r="U166" s="111" t="s">
        <v>132</v>
      </c>
      <c r="V166" s="17"/>
      <c r="W166" s="110"/>
      <c r="X166" s="17">
        <f t="shared" si="60"/>
        <v>0</v>
      </c>
      <c r="Y166" s="17">
        <v>671.42</v>
      </c>
      <c r="Z166" s="17">
        <v>0</v>
      </c>
      <c r="AA166" s="113">
        <v>180</v>
      </c>
      <c r="AB166" s="217">
        <f>((Y166/AA166)*11)</f>
        <v>41.031222222222219</v>
      </c>
      <c r="AC166" s="166"/>
      <c r="AD166" s="231"/>
      <c r="AE166" s="231"/>
    </row>
    <row r="167" spans="1:31" x14ac:dyDescent="0.25">
      <c r="A167" s="103" t="s">
        <v>112</v>
      </c>
      <c r="B167" s="104" t="s">
        <v>133</v>
      </c>
      <c r="C167" s="17">
        <v>8393.2800000000007</v>
      </c>
      <c r="D167" s="17">
        <v>83.93</v>
      </c>
      <c r="E167" s="105">
        <v>120</v>
      </c>
      <c r="F167" s="17">
        <f>(C167-D167)/E167</f>
        <v>69.244583333333338</v>
      </c>
      <c r="G167" s="107">
        <v>1522.78</v>
      </c>
      <c r="H167" s="108">
        <f t="shared" si="72"/>
        <v>1.3304846404594208E-4</v>
      </c>
      <c r="I167" s="106">
        <f t="shared" ref="I167:I230" si="73">H167*$AD$2</f>
        <v>216.77011976572405</v>
      </c>
      <c r="J167" s="106">
        <f>C167+I167</f>
        <v>8610.050119765725</v>
      </c>
      <c r="K167" s="17">
        <f>J167*1%</f>
        <v>86.100501197657252</v>
      </c>
      <c r="L167" s="109">
        <v>98</v>
      </c>
      <c r="M167" s="106">
        <f>(J167-K167-G167)/L167</f>
        <v>71.440506311919052</v>
      </c>
      <c r="N167" s="107">
        <f>G167+(M167*12)</f>
        <v>2380.0660757430287</v>
      </c>
      <c r="O167" s="104" t="s">
        <v>133</v>
      </c>
      <c r="P167" s="17">
        <f>J167</f>
        <v>8610.050119765725</v>
      </c>
      <c r="Q167" s="17">
        <f>P167*1%</f>
        <v>86.100501197657252</v>
      </c>
      <c r="R167" s="109">
        <f>L167-12</f>
        <v>86</v>
      </c>
      <c r="S167" s="17">
        <f>(P167-Q167-N167)/R167</f>
        <v>71.440506311919052</v>
      </c>
      <c r="T167" s="107">
        <f>N167+(S167*12)</f>
        <v>3237.3521514860572</v>
      </c>
      <c r="U167" s="104" t="s">
        <v>133</v>
      </c>
      <c r="V167" s="17"/>
      <c r="W167" s="110"/>
      <c r="X167" s="17">
        <f t="shared" si="60"/>
        <v>0</v>
      </c>
      <c r="Y167" s="17">
        <v>2717.2738976883566</v>
      </c>
      <c r="Z167" s="17">
        <v>0</v>
      </c>
      <c r="AA167" s="109">
        <v>204</v>
      </c>
      <c r="AB167" s="216">
        <f>((Y167/AA167)*12)</f>
        <v>159.83964104049159</v>
      </c>
      <c r="AC167" s="229"/>
      <c r="AD167" s="231"/>
      <c r="AE167" s="231"/>
    </row>
    <row r="168" spans="1:31" x14ac:dyDescent="0.25">
      <c r="A168" s="103" t="s">
        <v>112</v>
      </c>
      <c r="B168" s="111" t="s">
        <v>134</v>
      </c>
      <c r="C168" s="17"/>
      <c r="D168" s="17"/>
      <c r="E168" s="105"/>
      <c r="F168" s="17"/>
      <c r="G168" s="107"/>
      <c r="H168" s="108">
        <f t="shared" si="72"/>
        <v>0</v>
      </c>
      <c r="I168" s="106">
        <f t="shared" si="73"/>
        <v>0</v>
      </c>
      <c r="J168" s="112">
        <v>375</v>
      </c>
      <c r="K168" s="18">
        <f>J168*1%</f>
        <v>3.75</v>
      </c>
      <c r="L168" s="113">
        <v>24</v>
      </c>
      <c r="M168" s="112">
        <f>(J168-K168-G168)/L168</f>
        <v>15.46875</v>
      </c>
      <c r="N168" s="114">
        <f>((J168-K168-G168)/L168)*5</f>
        <v>77.34375</v>
      </c>
      <c r="O168" s="104" t="s">
        <v>134</v>
      </c>
      <c r="P168" s="17">
        <f>J168</f>
        <v>375</v>
      </c>
      <c r="Q168" s="17">
        <f>P168*1%</f>
        <v>3.75</v>
      </c>
      <c r="R168" s="113">
        <v>24</v>
      </c>
      <c r="S168" s="17">
        <f>(P168-Q168)/R168</f>
        <v>15.46875</v>
      </c>
      <c r="T168" s="107">
        <f>N168+(S168*12)</f>
        <v>262.96875</v>
      </c>
      <c r="U168" s="104" t="s">
        <v>134</v>
      </c>
      <c r="V168" s="17"/>
      <c r="W168" s="110"/>
      <c r="X168" s="17">
        <f t="shared" si="60"/>
        <v>0</v>
      </c>
      <c r="Y168" s="17">
        <v>2984.3500285388127</v>
      </c>
      <c r="Z168" s="17">
        <v>0</v>
      </c>
      <c r="AA168" s="109">
        <v>228</v>
      </c>
      <c r="AB168" s="216">
        <f>((Y168/AA168)*12)</f>
        <v>157.07105413362171</v>
      </c>
      <c r="AC168" s="229"/>
      <c r="AD168" s="231"/>
      <c r="AE168" s="231"/>
    </row>
    <row r="169" spans="1:31" x14ac:dyDescent="0.25">
      <c r="A169" s="103" t="s">
        <v>112</v>
      </c>
      <c r="B169" s="111" t="s">
        <v>20</v>
      </c>
      <c r="C169" s="17"/>
      <c r="D169" s="17"/>
      <c r="E169" s="105"/>
      <c r="F169" s="17"/>
      <c r="G169" s="107"/>
      <c r="H169" s="108">
        <f t="shared" si="72"/>
        <v>0</v>
      </c>
      <c r="I169" s="106">
        <f t="shared" si="73"/>
        <v>0</v>
      </c>
      <c r="J169" s="106">
        <f t="shared" ref="J169:J232" si="74">C169+I169</f>
        <v>0</v>
      </c>
      <c r="K169" s="17"/>
      <c r="L169" s="113"/>
      <c r="M169" s="106"/>
      <c r="N169" s="107">
        <f t="shared" ref="N169:N232" si="75">G169+(M169*12)</f>
        <v>0</v>
      </c>
      <c r="O169" s="104"/>
      <c r="P169" s="17"/>
      <c r="Q169" s="17"/>
      <c r="R169" s="113"/>
      <c r="S169" s="17"/>
      <c r="T169" s="107"/>
      <c r="U169" s="111" t="s">
        <v>135</v>
      </c>
      <c r="V169" s="17"/>
      <c r="W169" s="110"/>
      <c r="X169" s="17">
        <f t="shared" si="60"/>
        <v>0</v>
      </c>
      <c r="Y169" s="17">
        <v>251.78</v>
      </c>
      <c r="Z169" s="17">
        <v>0</v>
      </c>
      <c r="AA169" s="113">
        <v>192</v>
      </c>
      <c r="AB169" s="217">
        <f>((Y169/AA169)*11)</f>
        <v>14.424895833333332</v>
      </c>
      <c r="AC169" s="166"/>
      <c r="AD169" s="231"/>
      <c r="AE169" s="231"/>
    </row>
    <row r="170" spans="1:31" x14ac:dyDescent="0.25">
      <c r="A170" s="103" t="s">
        <v>112</v>
      </c>
      <c r="B170" s="111" t="s">
        <v>20</v>
      </c>
      <c r="C170" s="17"/>
      <c r="D170" s="17"/>
      <c r="E170" s="105"/>
      <c r="F170" s="17"/>
      <c r="G170" s="107"/>
      <c r="H170" s="108">
        <f t="shared" si="72"/>
        <v>0</v>
      </c>
      <c r="I170" s="106">
        <f t="shared" si="73"/>
        <v>0</v>
      </c>
      <c r="J170" s="106">
        <f t="shared" si="74"/>
        <v>0</v>
      </c>
      <c r="K170" s="17"/>
      <c r="L170" s="113"/>
      <c r="M170" s="106"/>
      <c r="N170" s="107">
        <f t="shared" si="75"/>
        <v>0</v>
      </c>
      <c r="O170" s="104"/>
      <c r="P170" s="17"/>
      <c r="Q170" s="17"/>
      <c r="R170" s="113"/>
      <c r="S170" s="17"/>
      <c r="T170" s="107"/>
      <c r="U170" s="111" t="s">
        <v>135</v>
      </c>
      <c r="V170" s="17"/>
      <c r="W170" s="110"/>
      <c r="X170" s="17">
        <f t="shared" si="60"/>
        <v>0</v>
      </c>
      <c r="Y170" s="17">
        <v>251.78</v>
      </c>
      <c r="Z170" s="17">
        <v>0</v>
      </c>
      <c r="AA170" s="113">
        <v>192</v>
      </c>
      <c r="AB170" s="217">
        <f>((Y170/AA170)*11)</f>
        <v>14.424895833333332</v>
      </c>
      <c r="AC170" s="166"/>
      <c r="AD170" s="231"/>
      <c r="AE170" s="231"/>
    </row>
    <row r="171" spans="1:31" x14ac:dyDescent="0.25">
      <c r="A171" s="103" t="s">
        <v>112</v>
      </c>
      <c r="B171" s="111" t="s">
        <v>20</v>
      </c>
      <c r="C171" s="17"/>
      <c r="D171" s="17"/>
      <c r="E171" s="105"/>
      <c r="F171" s="17"/>
      <c r="G171" s="107"/>
      <c r="H171" s="108">
        <f t="shared" si="72"/>
        <v>0</v>
      </c>
      <c r="I171" s="106">
        <f t="shared" si="73"/>
        <v>0</v>
      </c>
      <c r="J171" s="106">
        <f t="shared" si="74"/>
        <v>0</v>
      </c>
      <c r="K171" s="17"/>
      <c r="L171" s="113"/>
      <c r="M171" s="106"/>
      <c r="N171" s="107">
        <f t="shared" si="75"/>
        <v>0</v>
      </c>
      <c r="O171" s="104"/>
      <c r="P171" s="17"/>
      <c r="Q171" s="17"/>
      <c r="R171" s="113"/>
      <c r="S171" s="17"/>
      <c r="T171" s="107"/>
      <c r="U171" s="111" t="s">
        <v>136</v>
      </c>
      <c r="V171" s="17"/>
      <c r="W171" s="110"/>
      <c r="X171" s="17">
        <f t="shared" si="60"/>
        <v>0</v>
      </c>
      <c r="Y171" s="17">
        <v>6294.59</v>
      </c>
      <c r="Z171" s="17">
        <v>0</v>
      </c>
      <c r="AA171" s="113">
        <v>192</v>
      </c>
      <c r="AB171" s="217">
        <f>((Y171/AA171)*11)</f>
        <v>360.62755208333334</v>
      </c>
      <c r="AC171" s="166"/>
      <c r="AD171" s="231"/>
      <c r="AE171" s="231"/>
    </row>
    <row r="172" spans="1:31" x14ac:dyDescent="0.25">
      <c r="A172" s="103" t="s">
        <v>112</v>
      </c>
      <c r="B172" s="104" t="s">
        <v>137</v>
      </c>
      <c r="C172" s="17">
        <v>575206.03</v>
      </c>
      <c r="D172" s="17">
        <v>5752.06</v>
      </c>
      <c r="E172" s="118">
        <v>120</v>
      </c>
      <c r="F172" s="17">
        <f>(C172-D172)/E172</f>
        <v>4745.4497499999998</v>
      </c>
      <c r="G172" s="107">
        <v>104358.23</v>
      </c>
      <c r="H172" s="108">
        <f t="shared" si="72"/>
        <v>9.1180419098926841E-3</v>
      </c>
      <c r="I172" s="106">
        <f t="shared" si="73"/>
        <v>14855.632126304214</v>
      </c>
      <c r="J172" s="106">
        <f t="shared" si="74"/>
        <v>590061.66212630423</v>
      </c>
      <c r="K172" s="17">
        <f>'[1]diciembre 2014 actual con compr'!D150</f>
        <v>5884.22</v>
      </c>
      <c r="L172" s="109">
        <v>98</v>
      </c>
      <c r="M172" s="106">
        <f>(J172-K172-G172)/L172</f>
        <v>4896.1144094520841</v>
      </c>
      <c r="N172" s="107">
        <f t="shared" si="75"/>
        <v>163111.60291342501</v>
      </c>
      <c r="O172" s="104" t="s">
        <v>137</v>
      </c>
      <c r="P172" s="17">
        <f>J172</f>
        <v>590061.66212630423</v>
      </c>
      <c r="Q172" s="17">
        <f>P172*1%</f>
        <v>5900.6166212630424</v>
      </c>
      <c r="R172" s="109">
        <f>L172-12</f>
        <v>86</v>
      </c>
      <c r="S172" s="17">
        <f>(P172-Q172-N172)/R172</f>
        <v>4895.9237510653038</v>
      </c>
      <c r="T172" s="107">
        <f>(N172+(S172*12))+0.01</f>
        <v>221862.69792620867</v>
      </c>
      <c r="U172" s="104" t="s">
        <v>137</v>
      </c>
      <c r="V172" s="17"/>
      <c r="W172" s="110"/>
      <c r="X172" s="17">
        <f t="shared" si="60"/>
        <v>0</v>
      </c>
      <c r="Y172" s="17">
        <v>14222.700587084155</v>
      </c>
      <c r="Z172" s="17">
        <v>0</v>
      </c>
      <c r="AA172" s="109">
        <v>60</v>
      </c>
      <c r="AB172" s="216">
        <f>((Y172/AA172)*12)</f>
        <v>2844.540117416831</v>
      </c>
      <c r="AC172" s="229"/>
      <c r="AD172" s="231"/>
      <c r="AE172" s="231"/>
    </row>
    <row r="173" spans="1:31" x14ac:dyDescent="0.25">
      <c r="A173" s="103" t="s">
        <v>112</v>
      </c>
      <c r="B173" s="104" t="s">
        <v>20</v>
      </c>
      <c r="C173" s="17"/>
      <c r="D173" s="17"/>
      <c r="E173" s="105"/>
      <c r="F173" s="17"/>
      <c r="G173" s="107"/>
      <c r="H173" s="108">
        <f t="shared" si="72"/>
        <v>0</v>
      </c>
      <c r="I173" s="106">
        <f t="shared" si="73"/>
        <v>0</v>
      </c>
      <c r="J173" s="106">
        <f t="shared" si="74"/>
        <v>0</v>
      </c>
      <c r="K173" s="17"/>
      <c r="L173" s="109"/>
      <c r="M173" s="106"/>
      <c r="N173" s="107">
        <f t="shared" si="75"/>
        <v>0</v>
      </c>
      <c r="O173" s="104"/>
      <c r="P173" s="17"/>
      <c r="Q173" s="17"/>
      <c r="R173" s="109"/>
      <c r="S173" s="17"/>
      <c r="T173" s="107"/>
      <c r="U173" s="111" t="s">
        <v>138</v>
      </c>
      <c r="V173" s="17"/>
      <c r="W173" s="110"/>
      <c r="X173" s="17">
        <f t="shared" si="60"/>
        <v>0</v>
      </c>
      <c r="Y173" s="17">
        <v>2030.5</v>
      </c>
      <c r="Z173" s="17">
        <v>0</v>
      </c>
      <c r="AA173" s="113">
        <v>120</v>
      </c>
      <c r="AB173" s="217">
        <f>((Y173/AA173)*3)</f>
        <v>50.762500000000003</v>
      </c>
      <c r="AC173" s="166"/>
      <c r="AD173" s="231"/>
      <c r="AE173" s="231"/>
    </row>
    <row r="174" spans="1:31" x14ac:dyDescent="0.25">
      <c r="A174" s="103" t="s">
        <v>112</v>
      </c>
      <c r="B174" s="104" t="s">
        <v>20</v>
      </c>
      <c r="C174" s="17"/>
      <c r="D174" s="17"/>
      <c r="E174" s="105"/>
      <c r="F174" s="17"/>
      <c r="G174" s="107"/>
      <c r="H174" s="108">
        <f t="shared" si="72"/>
        <v>0</v>
      </c>
      <c r="I174" s="106">
        <f t="shared" si="73"/>
        <v>0</v>
      </c>
      <c r="J174" s="106">
        <f t="shared" si="74"/>
        <v>0</v>
      </c>
      <c r="K174" s="17"/>
      <c r="L174" s="109"/>
      <c r="M174" s="106"/>
      <c r="N174" s="107">
        <f t="shared" si="75"/>
        <v>0</v>
      </c>
      <c r="O174" s="104"/>
      <c r="P174" s="17"/>
      <c r="Q174" s="17"/>
      <c r="R174" s="109"/>
      <c r="S174" s="17"/>
      <c r="T174" s="107"/>
      <c r="U174" s="111" t="s">
        <v>139</v>
      </c>
      <c r="V174" s="17"/>
      <c r="W174" s="110"/>
      <c r="X174" s="17">
        <f t="shared" si="60"/>
        <v>0</v>
      </c>
      <c r="Y174" s="17">
        <v>1703</v>
      </c>
      <c r="Z174" s="17">
        <v>0</v>
      </c>
      <c r="AA174" s="113">
        <v>120</v>
      </c>
      <c r="AB174" s="217">
        <f>((Y174/AA174)*3)</f>
        <v>42.575000000000003</v>
      </c>
      <c r="AC174" s="166"/>
      <c r="AD174" s="231"/>
      <c r="AE174" s="231"/>
    </row>
    <row r="175" spans="1:31" x14ac:dyDescent="0.25">
      <c r="A175" s="103" t="s">
        <v>112</v>
      </c>
      <c r="B175" s="104" t="s">
        <v>20</v>
      </c>
      <c r="C175" s="17"/>
      <c r="D175" s="17"/>
      <c r="E175" s="105"/>
      <c r="F175" s="17"/>
      <c r="G175" s="107"/>
      <c r="H175" s="108">
        <f t="shared" si="72"/>
        <v>0</v>
      </c>
      <c r="I175" s="106">
        <f t="shared" si="73"/>
        <v>0</v>
      </c>
      <c r="J175" s="106">
        <f t="shared" si="74"/>
        <v>0</v>
      </c>
      <c r="K175" s="17"/>
      <c r="L175" s="109"/>
      <c r="M175" s="106"/>
      <c r="N175" s="107">
        <f t="shared" si="75"/>
        <v>0</v>
      </c>
      <c r="O175" s="104"/>
      <c r="P175" s="17"/>
      <c r="Q175" s="17"/>
      <c r="R175" s="109"/>
      <c r="S175" s="17"/>
      <c r="T175" s="107"/>
      <c r="U175" s="111" t="s">
        <v>140</v>
      </c>
      <c r="V175" s="17"/>
      <c r="W175" s="110"/>
      <c r="X175" s="17">
        <f t="shared" si="60"/>
        <v>0</v>
      </c>
      <c r="Y175" s="17">
        <v>231.7</v>
      </c>
      <c r="Z175" s="17">
        <v>0</v>
      </c>
      <c r="AA175" s="113">
        <v>60</v>
      </c>
      <c r="AB175" s="217">
        <f>((Y175/AA175)*11)</f>
        <v>42.478333333333332</v>
      </c>
      <c r="AC175" s="166"/>
      <c r="AD175" s="231"/>
      <c r="AE175" s="231"/>
    </row>
    <row r="176" spans="1:31" x14ac:dyDescent="0.25">
      <c r="A176" s="103" t="s">
        <v>112</v>
      </c>
      <c r="B176" s="104" t="s">
        <v>141</v>
      </c>
      <c r="C176" s="17">
        <v>23682.13</v>
      </c>
      <c r="D176" s="17">
        <v>236.82</v>
      </c>
      <c r="E176" s="105">
        <v>120</v>
      </c>
      <c r="F176" s="17">
        <f t="shared" ref="F176:F181" si="76">(C176-D176)/E176</f>
        <v>195.37758333333335</v>
      </c>
      <c r="G176" s="107">
        <v>4296.59</v>
      </c>
      <c r="H176" s="108">
        <f t="shared" si="72"/>
        <v>3.754040162887841E-4</v>
      </c>
      <c r="I176" s="106">
        <f t="shared" si="73"/>
        <v>611.62956036346282</v>
      </c>
      <c r="J176" s="106">
        <f t="shared" si="74"/>
        <v>24293.759560363465</v>
      </c>
      <c r="K176" s="17">
        <f>'[1]diciembre 2014 actual con compr'!D151</f>
        <v>242.26</v>
      </c>
      <c r="L176" s="109">
        <v>98</v>
      </c>
      <c r="M176" s="106">
        <f t="shared" ref="M176:M199" si="77">(J176-K176-G176)/L176</f>
        <v>201.58070979962721</v>
      </c>
      <c r="N176" s="107">
        <f t="shared" si="75"/>
        <v>6715.5585175955266</v>
      </c>
      <c r="O176" s="104" t="s">
        <v>141</v>
      </c>
      <c r="P176" s="17">
        <f t="shared" ref="P176:P181" si="78">J176</f>
        <v>24293.759560363465</v>
      </c>
      <c r="Q176" s="17">
        <f t="shared" ref="Q176:Q199" si="79">P176*1%</f>
        <v>242.93759560363466</v>
      </c>
      <c r="R176" s="109">
        <f t="shared" ref="R176:R191" si="80">L176-12</f>
        <v>86</v>
      </c>
      <c r="S176" s="17">
        <f t="shared" ref="S176:S199" si="81">(P176-Q176-N176)/R176</f>
        <v>201.57283078098027</v>
      </c>
      <c r="T176" s="107">
        <f t="shared" ref="T176:T239" si="82">N176+(S176*12)</f>
        <v>9134.4324869672892</v>
      </c>
      <c r="U176" s="104" t="s">
        <v>141</v>
      </c>
      <c r="V176" s="17"/>
      <c r="W176" s="110"/>
      <c r="X176" s="17">
        <f t="shared" si="60"/>
        <v>0</v>
      </c>
      <c r="Y176" s="17">
        <v>18203.84</v>
      </c>
      <c r="Z176" s="17">
        <v>0</v>
      </c>
      <c r="AA176" s="109">
        <v>204</v>
      </c>
      <c r="AB176" s="216">
        <f>((Y176/AA176)*12)</f>
        <v>1070.8141176470588</v>
      </c>
      <c r="AC176" s="229"/>
      <c r="AD176" s="231"/>
      <c r="AE176" s="231"/>
    </row>
    <row r="177" spans="1:31" x14ac:dyDescent="0.25">
      <c r="A177" s="103" t="s">
        <v>112</v>
      </c>
      <c r="B177" s="104" t="s">
        <v>141</v>
      </c>
      <c r="C177" s="17">
        <v>23682.13</v>
      </c>
      <c r="D177" s="17">
        <v>236.82</v>
      </c>
      <c r="E177" s="105">
        <v>120</v>
      </c>
      <c r="F177" s="17">
        <f t="shared" si="76"/>
        <v>195.37758333333335</v>
      </c>
      <c r="G177" s="107">
        <v>4296.59</v>
      </c>
      <c r="H177" s="108">
        <f t="shared" si="72"/>
        <v>3.754040162887841E-4</v>
      </c>
      <c r="I177" s="106">
        <f t="shared" si="73"/>
        <v>611.62956036346282</v>
      </c>
      <c r="J177" s="106">
        <f t="shared" si="74"/>
        <v>24293.759560363465</v>
      </c>
      <c r="K177" s="17">
        <f>'[1]diciembre 2014 actual con compr'!D152</f>
        <v>242.26</v>
      </c>
      <c r="L177" s="109">
        <v>98</v>
      </c>
      <c r="M177" s="106">
        <f t="shared" si="77"/>
        <v>201.58070979962721</v>
      </c>
      <c r="N177" s="107">
        <f t="shared" si="75"/>
        <v>6715.5585175955266</v>
      </c>
      <c r="O177" s="104" t="s">
        <v>141</v>
      </c>
      <c r="P177" s="17">
        <f t="shared" si="78"/>
        <v>24293.759560363465</v>
      </c>
      <c r="Q177" s="17">
        <f t="shared" si="79"/>
        <v>242.93759560363466</v>
      </c>
      <c r="R177" s="109">
        <f t="shared" si="80"/>
        <v>86</v>
      </c>
      <c r="S177" s="17">
        <f t="shared" si="81"/>
        <v>201.57283078098027</v>
      </c>
      <c r="T177" s="107">
        <f t="shared" si="82"/>
        <v>9134.4324869672892</v>
      </c>
      <c r="U177" s="104" t="s">
        <v>141</v>
      </c>
      <c r="V177" s="17"/>
      <c r="W177" s="110"/>
      <c r="X177" s="17">
        <f t="shared" si="60"/>
        <v>0</v>
      </c>
      <c r="Y177" s="17">
        <v>18203.84</v>
      </c>
      <c r="Z177" s="17">
        <v>0</v>
      </c>
      <c r="AA177" s="109">
        <v>204</v>
      </c>
      <c r="AB177" s="216">
        <f>((Y177/AA177)*12)</f>
        <v>1070.8141176470588</v>
      </c>
      <c r="AC177" s="229"/>
      <c r="AD177" s="231"/>
      <c r="AE177" s="231"/>
    </row>
    <row r="178" spans="1:31" x14ac:dyDescent="0.25">
      <c r="A178" s="103" t="s">
        <v>112</v>
      </c>
      <c r="B178" s="104" t="s">
        <v>142</v>
      </c>
      <c r="C178" s="17">
        <v>55642.74</v>
      </c>
      <c r="D178" s="17">
        <v>556.42999999999995</v>
      </c>
      <c r="E178" s="105">
        <v>120</v>
      </c>
      <c r="F178" s="17">
        <f t="shared" si="76"/>
        <v>459.0525833333333</v>
      </c>
      <c r="G178" s="107">
        <v>10095.129999999999</v>
      </c>
      <c r="H178" s="108">
        <f t="shared" si="72"/>
        <v>8.8203671178701312E-4</v>
      </c>
      <c r="I178" s="106">
        <f t="shared" si="73"/>
        <v>1437.0643436050079</v>
      </c>
      <c r="J178" s="106">
        <f t="shared" si="74"/>
        <v>57079.804343605007</v>
      </c>
      <c r="K178" s="17">
        <f>'[1]diciembre 2014 actual con compr'!D153</f>
        <v>569.21</v>
      </c>
      <c r="L178" s="109">
        <v>98</v>
      </c>
      <c r="M178" s="106">
        <f t="shared" si="77"/>
        <v>473.62718717964299</v>
      </c>
      <c r="N178" s="107">
        <f t="shared" si="75"/>
        <v>15778.656246155715</v>
      </c>
      <c r="O178" s="104" t="s">
        <v>142</v>
      </c>
      <c r="P178" s="17">
        <f t="shared" si="78"/>
        <v>57079.804343605007</v>
      </c>
      <c r="Q178" s="17">
        <f t="shared" si="79"/>
        <v>570.79804343605008</v>
      </c>
      <c r="R178" s="109">
        <f t="shared" si="80"/>
        <v>86</v>
      </c>
      <c r="S178" s="17">
        <f t="shared" si="81"/>
        <v>473.60872155829344</v>
      </c>
      <c r="T178" s="107">
        <f t="shared" si="82"/>
        <v>21461.960904855237</v>
      </c>
      <c r="U178" s="104" t="s">
        <v>142</v>
      </c>
      <c r="V178" s="17"/>
      <c r="W178" s="110"/>
      <c r="X178" s="17">
        <f t="shared" si="60"/>
        <v>0</v>
      </c>
      <c r="Y178" s="17">
        <v>42771.08</v>
      </c>
      <c r="Z178" s="17">
        <v>0</v>
      </c>
      <c r="AA178" s="109">
        <v>204</v>
      </c>
      <c r="AB178" s="216">
        <f>((Y178/AA178)*12)</f>
        <v>2515.9458823529412</v>
      </c>
      <c r="AC178" s="229"/>
      <c r="AD178" s="231"/>
      <c r="AE178" s="231"/>
    </row>
    <row r="179" spans="1:31" x14ac:dyDescent="0.25">
      <c r="A179" s="103" t="s">
        <v>112</v>
      </c>
      <c r="B179" s="104" t="s">
        <v>143</v>
      </c>
      <c r="C179" s="17">
        <v>18298.04</v>
      </c>
      <c r="D179" s="17">
        <v>182.98</v>
      </c>
      <c r="E179" s="105">
        <v>120</v>
      </c>
      <c r="F179" s="17">
        <f t="shared" si="76"/>
        <v>150.95883333333333</v>
      </c>
      <c r="G179" s="107">
        <v>3319.77</v>
      </c>
      <c r="H179" s="108">
        <f t="shared" si="72"/>
        <v>2.900565830106001E-4</v>
      </c>
      <c r="I179" s="106">
        <f t="shared" si="73"/>
        <v>472.57667113190649</v>
      </c>
      <c r="J179" s="106">
        <f t="shared" si="74"/>
        <v>18770.616671131906</v>
      </c>
      <c r="K179" s="17">
        <f>'[1]diciembre 2014 actual con compr'!D154</f>
        <v>187.18</v>
      </c>
      <c r="L179" s="109">
        <v>98</v>
      </c>
      <c r="M179" s="106">
        <f t="shared" si="77"/>
        <v>155.75170072583578</v>
      </c>
      <c r="N179" s="107">
        <f t="shared" si="75"/>
        <v>5188.7904087100287</v>
      </c>
      <c r="O179" s="104" t="s">
        <v>143</v>
      </c>
      <c r="P179" s="17">
        <f t="shared" si="78"/>
        <v>18770.616671131906</v>
      </c>
      <c r="Q179" s="17">
        <f t="shared" si="79"/>
        <v>187.70616671131907</v>
      </c>
      <c r="R179" s="109">
        <f t="shared" si="80"/>
        <v>86</v>
      </c>
      <c r="S179" s="17">
        <f t="shared" si="81"/>
        <v>155.74558250826229</v>
      </c>
      <c r="T179" s="107">
        <f t="shared" si="82"/>
        <v>7057.7373988091767</v>
      </c>
      <c r="U179" s="104" t="s">
        <v>143</v>
      </c>
      <c r="V179" s="17"/>
      <c r="W179" s="110"/>
      <c r="X179" s="17">
        <f t="shared" si="60"/>
        <v>0</v>
      </c>
      <c r="Y179" s="17">
        <v>17315.57</v>
      </c>
      <c r="Z179" s="17">
        <v>0</v>
      </c>
      <c r="AA179" s="109">
        <v>204</v>
      </c>
      <c r="AB179" s="216">
        <f>((Y179/AA179)*12)</f>
        <v>1018.5629411764705</v>
      </c>
      <c r="AC179" s="229"/>
      <c r="AD179" s="231"/>
      <c r="AE179" s="231"/>
    </row>
    <row r="180" spans="1:31" x14ac:dyDescent="0.25">
      <c r="A180" s="103" t="s">
        <v>112</v>
      </c>
      <c r="B180" s="104" t="s">
        <v>144</v>
      </c>
      <c r="C180" s="17">
        <v>13518.2</v>
      </c>
      <c r="D180" s="17">
        <v>135.18</v>
      </c>
      <c r="E180" s="105">
        <v>120</v>
      </c>
      <c r="F180" s="17">
        <f t="shared" si="76"/>
        <v>111.52516666666666</v>
      </c>
      <c r="G180" s="107">
        <v>2230.5</v>
      </c>
      <c r="H180" s="108">
        <f t="shared" si="72"/>
        <v>2.1428759038967532E-4</v>
      </c>
      <c r="I180" s="106">
        <f t="shared" si="73"/>
        <v>349.1295218337778</v>
      </c>
      <c r="J180" s="106">
        <f t="shared" si="74"/>
        <v>13867.329521833779</v>
      </c>
      <c r="K180" s="17">
        <f>'[1]diciembre 2014 actual con compr'!D155</f>
        <v>138.29</v>
      </c>
      <c r="L180" s="109">
        <v>100</v>
      </c>
      <c r="M180" s="106">
        <f t="shared" si="77"/>
        <v>114.98539521833779</v>
      </c>
      <c r="N180" s="107">
        <f t="shared" si="75"/>
        <v>3610.3247426200533</v>
      </c>
      <c r="O180" s="104" t="s">
        <v>144</v>
      </c>
      <c r="P180" s="17">
        <f t="shared" si="78"/>
        <v>13867.329521833779</v>
      </c>
      <c r="Q180" s="17">
        <f t="shared" si="79"/>
        <v>138.67329521833778</v>
      </c>
      <c r="R180" s="109">
        <f t="shared" si="80"/>
        <v>88</v>
      </c>
      <c r="S180" s="17">
        <f t="shared" si="81"/>
        <v>114.9810395908567</v>
      </c>
      <c r="T180" s="107">
        <f t="shared" si="82"/>
        <v>4990.097217710334</v>
      </c>
      <c r="U180" s="104" t="s">
        <v>144</v>
      </c>
      <c r="V180" s="17"/>
      <c r="W180" s="110"/>
      <c r="X180" s="17">
        <f t="shared" si="60"/>
        <v>0</v>
      </c>
      <c r="Y180" s="17">
        <v>11096.91</v>
      </c>
      <c r="Z180" s="17">
        <v>0</v>
      </c>
      <c r="AA180" s="109">
        <v>204</v>
      </c>
      <c r="AB180" s="216">
        <f>((Y180/AA180)*12)</f>
        <v>652.75941176470587</v>
      </c>
      <c r="AC180" s="229"/>
      <c r="AD180" s="231"/>
      <c r="AE180" s="231"/>
    </row>
    <row r="181" spans="1:31" x14ac:dyDescent="0.25">
      <c r="A181" s="119" t="s">
        <v>145</v>
      </c>
      <c r="B181" s="94" t="s">
        <v>146</v>
      </c>
      <c r="C181" s="120">
        <v>29379.02</v>
      </c>
      <c r="D181" s="120">
        <f>C181*1%</f>
        <v>293.79020000000003</v>
      </c>
      <c r="E181" s="121">
        <v>480</v>
      </c>
      <c r="F181" s="120">
        <f t="shared" si="76"/>
        <v>60.594228749999999</v>
      </c>
      <c r="G181" s="123">
        <v>1332.1</v>
      </c>
      <c r="H181" s="124">
        <f t="shared" si="72"/>
        <v>4.6570988769289393E-4</v>
      </c>
      <c r="I181" s="122">
        <f t="shared" si="73"/>
        <v>758.76101881500449</v>
      </c>
      <c r="J181" s="122">
        <f t="shared" si="74"/>
        <v>30137.781018815003</v>
      </c>
      <c r="K181" s="120">
        <f>'[1]diciembre 2014 actual con compr'!D156</f>
        <v>300.54000000000002</v>
      </c>
      <c r="L181" s="96">
        <v>458</v>
      </c>
      <c r="M181" s="122">
        <f t="shared" si="77"/>
        <v>62.238299167718353</v>
      </c>
      <c r="N181" s="123">
        <f t="shared" si="75"/>
        <v>2078.9595900126201</v>
      </c>
      <c r="O181" s="94" t="s">
        <v>146</v>
      </c>
      <c r="P181" s="19">
        <f t="shared" si="78"/>
        <v>30137.781018815003</v>
      </c>
      <c r="Q181" s="120">
        <f t="shared" si="79"/>
        <v>301.37781018815002</v>
      </c>
      <c r="R181" s="96">
        <f t="shared" si="80"/>
        <v>446</v>
      </c>
      <c r="S181" s="19">
        <f t="shared" si="81"/>
        <v>62.236420669538639</v>
      </c>
      <c r="T181" s="125">
        <f t="shared" si="82"/>
        <v>2825.7966380470839</v>
      </c>
      <c r="U181" s="94" t="s">
        <v>146</v>
      </c>
      <c r="V181" s="19">
        <v>25861.040583202775</v>
      </c>
      <c r="W181" s="95">
        <f t="shared" ref="W181:W198" si="83">V181/$V$409</f>
        <v>4.6389677825671671E-4</v>
      </c>
      <c r="X181" s="19">
        <f t="shared" si="60"/>
        <v>161.92229558757279</v>
      </c>
      <c r="Y181" s="19">
        <f t="shared" ref="Y181:Y199" si="84">V181+X181</f>
        <v>26022.962878790349</v>
      </c>
      <c r="Z181" s="19">
        <v>0</v>
      </c>
      <c r="AA181" s="96">
        <v>384</v>
      </c>
      <c r="AB181" s="19">
        <f t="shared" ref="AB181:AB199" si="85">(Y181/AA181)*12</f>
        <v>813.21758996219842</v>
      </c>
      <c r="AD181" s="231"/>
      <c r="AE181" s="231"/>
    </row>
    <row r="182" spans="1:31" x14ac:dyDescent="0.25">
      <c r="A182" s="119" t="s">
        <v>145</v>
      </c>
      <c r="B182" s="94" t="s">
        <v>147</v>
      </c>
      <c r="C182" s="120">
        <v>115703.43</v>
      </c>
      <c r="D182" s="120">
        <f t="shared" ref="D182:D245" si="86">C182*1%</f>
        <v>1157.0343</v>
      </c>
      <c r="E182" s="121">
        <v>480</v>
      </c>
      <c r="F182" s="120">
        <f t="shared" ref="F182:F245" si="87">(C182-D182)/E182</f>
        <v>238.638324375</v>
      </c>
      <c r="G182" s="123">
        <v>5246.21</v>
      </c>
      <c r="H182" s="124">
        <f t="shared" si="72"/>
        <v>1.834105813978227E-3</v>
      </c>
      <c r="I182" s="122">
        <f t="shared" si="73"/>
        <v>2988.2294381225292</v>
      </c>
      <c r="J182" s="122">
        <f t="shared" si="74"/>
        <v>118691.65943812253</v>
      </c>
      <c r="K182" s="120">
        <f>'[1]diciembre 2014 actual con compr'!D157</f>
        <v>1183.6099999999999</v>
      </c>
      <c r="L182" s="96">
        <v>458</v>
      </c>
      <c r="M182" s="122">
        <f t="shared" si="77"/>
        <v>245.11318654611904</v>
      </c>
      <c r="N182" s="123">
        <f t="shared" si="75"/>
        <v>8187.5682385534283</v>
      </c>
      <c r="O182" s="94" t="s">
        <v>147</v>
      </c>
      <c r="P182" s="19">
        <f t="shared" ref="P182:P199" si="88">J182</f>
        <v>118691.65943812253</v>
      </c>
      <c r="Q182" s="120">
        <f t="shared" si="79"/>
        <v>1186.9165943812254</v>
      </c>
      <c r="R182" s="96">
        <f t="shared" si="80"/>
        <v>446</v>
      </c>
      <c r="S182" s="19">
        <f t="shared" si="81"/>
        <v>245.10577265737192</v>
      </c>
      <c r="T182" s="125">
        <f t="shared" si="82"/>
        <v>11128.837510441892</v>
      </c>
      <c r="U182" s="94" t="s">
        <v>147</v>
      </c>
      <c r="V182" s="19">
        <v>101848.55594924449</v>
      </c>
      <c r="W182" s="95">
        <f t="shared" si="83"/>
        <v>1.8269650373481652E-3</v>
      </c>
      <c r="X182" s="19">
        <f t="shared" si="60"/>
        <v>637.69870081301292</v>
      </c>
      <c r="Y182" s="19">
        <f t="shared" si="84"/>
        <v>102486.2546500575</v>
      </c>
      <c r="Z182" s="19">
        <v>0</v>
      </c>
      <c r="AA182" s="96">
        <v>384</v>
      </c>
      <c r="AB182" s="19">
        <f t="shared" si="85"/>
        <v>3202.6954578142968</v>
      </c>
      <c r="AD182" s="231"/>
      <c r="AE182" s="231"/>
    </row>
    <row r="183" spans="1:31" x14ac:dyDescent="0.25">
      <c r="A183" s="119" t="s">
        <v>145</v>
      </c>
      <c r="B183" s="94" t="s">
        <v>148</v>
      </c>
      <c r="C183" s="120">
        <v>14056.5</v>
      </c>
      <c r="D183" s="120">
        <f t="shared" si="86"/>
        <v>140.565</v>
      </c>
      <c r="E183" s="121">
        <v>480</v>
      </c>
      <c r="F183" s="120">
        <f t="shared" si="87"/>
        <v>28.991531249999998</v>
      </c>
      <c r="G183" s="123">
        <v>637.34</v>
      </c>
      <c r="H183" s="124">
        <f t="shared" si="72"/>
        <v>2.228206058730061E-4</v>
      </c>
      <c r="I183" s="122">
        <f t="shared" si="73"/>
        <v>363.03199565448784</v>
      </c>
      <c r="J183" s="122">
        <f t="shared" si="74"/>
        <v>14419.531995654488</v>
      </c>
      <c r="K183" s="120">
        <f>'[1]diciembre 2014 actual con compr'!D158</f>
        <v>143.79</v>
      </c>
      <c r="L183" s="96">
        <v>458</v>
      </c>
      <c r="M183" s="122">
        <f t="shared" si="77"/>
        <v>29.778170296188836</v>
      </c>
      <c r="N183" s="123">
        <f t="shared" si="75"/>
        <v>994.67804355426608</v>
      </c>
      <c r="O183" s="94" t="s">
        <v>148</v>
      </c>
      <c r="P183" s="19">
        <f t="shared" si="88"/>
        <v>14419.531995654488</v>
      </c>
      <c r="Q183" s="120">
        <f t="shared" si="79"/>
        <v>144.19531995654489</v>
      </c>
      <c r="R183" s="96">
        <f t="shared" si="80"/>
        <v>446</v>
      </c>
      <c r="S183" s="19">
        <f t="shared" si="81"/>
        <v>29.777261507048603</v>
      </c>
      <c r="T183" s="125">
        <f t="shared" si="82"/>
        <v>1352.0051816388493</v>
      </c>
      <c r="U183" s="94" t="s">
        <v>148</v>
      </c>
      <c r="V183" s="19">
        <v>12373.304470221792</v>
      </c>
      <c r="W183" s="95">
        <f t="shared" si="83"/>
        <v>2.2195302086388258E-4</v>
      </c>
      <c r="X183" s="19">
        <f t="shared" si="60"/>
        <v>77.472283351336145</v>
      </c>
      <c r="Y183" s="19">
        <f t="shared" si="84"/>
        <v>12450.776753573129</v>
      </c>
      <c r="Z183" s="19">
        <v>0</v>
      </c>
      <c r="AA183" s="96">
        <v>384</v>
      </c>
      <c r="AB183" s="19">
        <f t="shared" si="85"/>
        <v>389.08677354916028</v>
      </c>
      <c r="AD183" s="231"/>
      <c r="AE183" s="231"/>
    </row>
    <row r="184" spans="1:31" x14ac:dyDescent="0.25">
      <c r="A184" s="119" t="s">
        <v>145</v>
      </c>
      <c r="B184" s="94" t="s">
        <v>149</v>
      </c>
      <c r="C184" s="120">
        <v>1002128</v>
      </c>
      <c r="D184" s="120">
        <f t="shared" si="86"/>
        <v>10021.280000000001</v>
      </c>
      <c r="E184" s="121">
        <v>480</v>
      </c>
      <c r="F184" s="120">
        <f t="shared" si="87"/>
        <v>2066.8890000000001</v>
      </c>
      <c r="G184" s="123">
        <v>42774.06</v>
      </c>
      <c r="H184" s="124">
        <f t="shared" si="72"/>
        <v>1.5885516887013399E-2</v>
      </c>
      <c r="I184" s="122">
        <f t="shared" si="73"/>
        <v>25881.587005388294</v>
      </c>
      <c r="J184" s="122">
        <f t="shared" si="74"/>
        <v>1028009.5870053883</v>
      </c>
      <c r="K184" s="120">
        <f>'[1]diciembre 2014 actual con compr'!D159</f>
        <v>10251.52</v>
      </c>
      <c r="L184" s="96">
        <v>458</v>
      </c>
      <c r="M184" s="122">
        <f t="shared" si="77"/>
        <v>2128.7860414964812</v>
      </c>
      <c r="N184" s="123">
        <f t="shared" si="75"/>
        <v>68319.492497957777</v>
      </c>
      <c r="O184" s="94" t="s">
        <v>149</v>
      </c>
      <c r="P184" s="19">
        <f t="shared" si="88"/>
        <v>1028009.5870053883</v>
      </c>
      <c r="Q184" s="120">
        <f t="shared" si="79"/>
        <v>10280.095870053883</v>
      </c>
      <c r="R184" s="96">
        <f t="shared" si="80"/>
        <v>446</v>
      </c>
      <c r="S184" s="19">
        <f t="shared" si="81"/>
        <v>2128.721970038961</v>
      </c>
      <c r="T184" s="125">
        <f t="shared" si="82"/>
        <v>93864.156138425315</v>
      </c>
      <c r="U184" s="94" t="s">
        <v>149</v>
      </c>
      <c r="V184" s="19">
        <v>726706.41889687604</v>
      </c>
      <c r="W184" s="95">
        <f t="shared" si="83"/>
        <v>1.3035699989725098E-2</v>
      </c>
      <c r="X184" s="19">
        <f t="shared" si="60"/>
        <v>4550.0864973869338</v>
      </c>
      <c r="Y184" s="19">
        <f t="shared" si="84"/>
        <v>731256.50539426296</v>
      </c>
      <c r="Z184" s="19">
        <v>0</v>
      </c>
      <c r="AA184" s="96">
        <v>204</v>
      </c>
      <c r="AB184" s="19">
        <f t="shared" si="85"/>
        <v>43015.088552603702</v>
      </c>
      <c r="AD184" s="231"/>
      <c r="AE184" s="231"/>
    </row>
    <row r="185" spans="1:31" x14ac:dyDescent="0.25">
      <c r="A185" s="119" t="s">
        <v>145</v>
      </c>
      <c r="B185" s="94" t="s">
        <v>150</v>
      </c>
      <c r="C185" s="120">
        <v>636931.81999999995</v>
      </c>
      <c r="D185" s="120">
        <f t="shared" si="86"/>
        <v>6369.3181999999997</v>
      </c>
      <c r="E185" s="121">
        <v>480</v>
      </c>
      <c r="F185" s="120">
        <f t="shared" si="87"/>
        <v>1313.6718787499999</v>
      </c>
      <c r="G185" s="123">
        <v>28223.34</v>
      </c>
      <c r="H185" s="124">
        <f t="shared" si="72"/>
        <v>1.0096505818105251E-2</v>
      </c>
      <c r="I185" s="122">
        <f t="shared" si="73"/>
        <v>16449.801139006511</v>
      </c>
      <c r="J185" s="122">
        <f t="shared" si="74"/>
        <v>653381.62113900646</v>
      </c>
      <c r="K185" s="120">
        <f>'[1]diciembre 2014 actual con compr'!D160</f>
        <v>6515.66</v>
      </c>
      <c r="L185" s="96">
        <v>458</v>
      </c>
      <c r="M185" s="122">
        <f t="shared" si="77"/>
        <v>1350.7480810895338</v>
      </c>
      <c r="N185" s="123">
        <f t="shared" si="75"/>
        <v>44432.316973074405</v>
      </c>
      <c r="O185" s="94" t="s">
        <v>150</v>
      </c>
      <c r="P185" s="19">
        <f t="shared" si="88"/>
        <v>653381.62113900646</v>
      </c>
      <c r="Q185" s="120">
        <f t="shared" si="79"/>
        <v>6533.8162113900644</v>
      </c>
      <c r="R185" s="96">
        <f t="shared" si="80"/>
        <v>446</v>
      </c>
      <c r="S185" s="19">
        <f t="shared" si="81"/>
        <v>1350.7073720953854</v>
      </c>
      <c r="T185" s="125">
        <f t="shared" si="82"/>
        <v>60640.805438219031</v>
      </c>
      <c r="U185" s="94" t="s">
        <v>150</v>
      </c>
      <c r="V185" s="19">
        <v>461879.56264672667</v>
      </c>
      <c r="W185" s="95">
        <f t="shared" si="83"/>
        <v>8.2852211752688157E-3</v>
      </c>
      <c r="X185" s="19">
        <f t="shared" si="60"/>
        <v>2891.9408261289645</v>
      </c>
      <c r="Y185" s="19">
        <f t="shared" si="84"/>
        <v>464771.50347285566</v>
      </c>
      <c r="Z185" s="19">
        <v>0</v>
      </c>
      <c r="AA185" s="96">
        <v>204</v>
      </c>
      <c r="AB185" s="19">
        <f t="shared" si="85"/>
        <v>27339.500204285625</v>
      </c>
      <c r="AD185" s="231"/>
      <c r="AE185" s="231"/>
    </row>
    <row r="186" spans="1:31" x14ac:dyDescent="0.25">
      <c r="A186" s="119" t="s">
        <v>145</v>
      </c>
      <c r="B186" s="94" t="s">
        <v>151</v>
      </c>
      <c r="C186" s="120">
        <v>154714.98000000001</v>
      </c>
      <c r="D186" s="120">
        <f t="shared" si="86"/>
        <v>1547.1498000000001</v>
      </c>
      <c r="E186" s="121">
        <v>480</v>
      </c>
      <c r="F186" s="120">
        <f t="shared" si="87"/>
        <v>319.09964624999998</v>
      </c>
      <c r="G186" s="123">
        <v>6838.72</v>
      </c>
      <c r="H186" s="124">
        <f t="shared" si="72"/>
        <v>2.4525084893985004E-3</v>
      </c>
      <c r="I186" s="122">
        <f t="shared" si="73"/>
        <v>3995.7662253793028</v>
      </c>
      <c r="J186" s="122">
        <f t="shared" si="74"/>
        <v>158710.74622537932</v>
      </c>
      <c r="K186" s="120">
        <f>'[1]diciembre 2014 actual con compr'!D161</f>
        <v>1582.7</v>
      </c>
      <c r="L186" s="96">
        <v>458</v>
      </c>
      <c r="M186" s="122">
        <f t="shared" si="77"/>
        <v>328.14263367986746</v>
      </c>
      <c r="N186" s="123">
        <f t="shared" si="75"/>
        <v>10776.43160415841</v>
      </c>
      <c r="O186" s="94" t="s">
        <v>151</v>
      </c>
      <c r="P186" s="19">
        <f t="shared" si="88"/>
        <v>158710.74622537932</v>
      </c>
      <c r="Q186" s="120">
        <f t="shared" si="79"/>
        <v>1587.1074622537933</v>
      </c>
      <c r="R186" s="96">
        <f t="shared" si="80"/>
        <v>446</v>
      </c>
      <c r="S186" s="19">
        <f t="shared" si="81"/>
        <v>328.13275147750471</v>
      </c>
      <c r="T186" s="125">
        <f t="shared" si="82"/>
        <v>14714.024621888466</v>
      </c>
      <c r="U186" s="94" t="s">
        <v>151</v>
      </c>
      <c r="V186" s="19">
        <v>112193.61948653286</v>
      </c>
      <c r="W186" s="95">
        <f t="shared" si="83"/>
        <v>2.012535360025984E-3</v>
      </c>
      <c r="X186" s="19">
        <f t="shared" si="60"/>
        <v>702.47167197663407</v>
      </c>
      <c r="Y186" s="19">
        <f t="shared" si="84"/>
        <v>112896.09115850949</v>
      </c>
      <c r="Z186" s="19">
        <v>0</v>
      </c>
      <c r="AA186" s="96">
        <v>204</v>
      </c>
      <c r="AB186" s="19">
        <f t="shared" si="85"/>
        <v>6640.9465387358523</v>
      </c>
      <c r="AD186" s="231"/>
      <c r="AE186" s="231"/>
    </row>
    <row r="187" spans="1:31" x14ac:dyDescent="0.25">
      <c r="A187" s="119" t="s">
        <v>145</v>
      </c>
      <c r="B187" s="94" t="s">
        <v>152</v>
      </c>
      <c r="C187" s="120">
        <v>58690.59</v>
      </c>
      <c r="D187" s="120">
        <f t="shared" si="86"/>
        <v>586.90589999999997</v>
      </c>
      <c r="E187" s="121">
        <v>480</v>
      </c>
      <c r="F187" s="120">
        <f t="shared" si="87"/>
        <v>121.049341875</v>
      </c>
      <c r="G187" s="123">
        <v>2600.66</v>
      </c>
      <c r="H187" s="124">
        <f t="shared" si="72"/>
        <v>9.3035057253542427E-4</v>
      </c>
      <c r="I187" s="122">
        <f t="shared" si="73"/>
        <v>1515.7800315753796</v>
      </c>
      <c r="J187" s="122">
        <f t="shared" si="74"/>
        <v>60206.370031575374</v>
      </c>
      <c r="K187" s="120">
        <f>'[1]diciembre 2014 actual con compr'!D162</f>
        <v>600.39</v>
      </c>
      <c r="L187" s="96">
        <v>458</v>
      </c>
      <c r="M187" s="122">
        <f t="shared" si="77"/>
        <v>124.46576426108162</v>
      </c>
      <c r="N187" s="123">
        <f t="shared" si="75"/>
        <v>4094.2491711329794</v>
      </c>
      <c r="O187" s="94" t="s">
        <v>152</v>
      </c>
      <c r="P187" s="19">
        <f t="shared" si="88"/>
        <v>60206.370031575374</v>
      </c>
      <c r="Q187" s="120">
        <f t="shared" si="79"/>
        <v>602.06370031575375</v>
      </c>
      <c r="R187" s="96">
        <f t="shared" si="80"/>
        <v>446</v>
      </c>
      <c r="S187" s="19">
        <f t="shared" si="81"/>
        <v>124.46201156979068</v>
      </c>
      <c r="T187" s="125">
        <f t="shared" si="82"/>
        <v>5587.7933099704678</v>
      </c>
      <c r="U187" s="94" t="s">
        <v>152</v>
      </c>
      <c r="V187" s="19">
        <v>42560.256735044684</v>
      </c>
      <c r="W187" s="95">
        <f t="shared" si="83"/>
        <v>7.6344824244967808E-4</v>
      </c>
      <c r="X187" s="19">
        <f t="shared" si="60"/>
        <v>266.48016924001962</v>
      </c>
      <c r="Y187" s="19">
        <f t="shared" si="84"/>
        <v>42826.736904284706</v>
      </c>
      <c r="Z187" s="19">
        <v>0</v>
      </c>
      <c r="AA187" s="96">
        <v>204</v>
      </c>
      <c r="AB187" s="19">
        <f t="shared" si="85"/>
        <v>2519.2198178991002</v>
      </c>
      <c r="AD187" s="231"/>
      <c r="AE187" s="231"/>
    </row>
    <row r="188" spans="1:31" x14ac:dyDescent="0.25">
      <c r="A188" s="119" t="s">
        <v>145</v>
      </c>
      <c r="B188" s="94" t="s">
        <v>153</v>
      </c>
      <c r="C188" s="120">
        <v>24085.98</v>
      </c>
      <c r="D188" s="120">
        <f t="shared" si="86"/>
        <v>240.85980000000001</v>
      </c>
      <c r="E188" s="121">
        <v>480</v>
      </c>
      <c r="F188" s="120">
        <f t="shared" si="87"/>
        <v>49.677333750000003</v>
      </c>
      <c r="G188" s="123">
        <v>1067.28</v>
      </c>
      <c r="H188" s="124">
        <f t="shared" si="72"/>
        <v>3.8180575937431845E-4</v>
      </c>
      <c r="I188" s="122">
        <f t="shared" si="73"/>
        <v>622.05964405748807</v>
      </c>
      <c r="J188" s="122">
        <f t="shared" si="74"/>
        <v>24708.039644057488</v>
      </c>
      <c r="K188" s="120">
        <f>'[1]diciembre 2014 actual con compr'!D163</f>
        <v>246.39</v>
      </c>
      <c r="L188" s="96">
        <v>458</v>
      </c>
      <c r="M188" s="122">
        <f t="shared" si="77"/>
        <v>51.079409703182293</v>
      </c>
      <c r="N188" s="123">
        <f t="shared" si="75"/>
        <v>1680.2329164381874</v>
      </c>
      <c r="O188" s="94" t="s">
        <v>153</v>
      </c>
      <c r="P188" s="19">
        <f t="shared" si="88"/>
        <v>24708.039644057488</v>
      </c>
      <c r="Q188" s="120">
        <f t="shared" si="79"/>
        <v>247.08039644057487</v>
      </c>
      <c r="R188" s="96">
        <f t="shared" si="80"/>
        <v>446</v>
      </c>
      <c r="S188" s="19">
        <f t="shared" si="81"/>
        <v>51.077861729100277</v>
      </c>
      <c r="T188" s="125">
        <f t="shared" si="82"/>
        <v>2293.1672571873905</v>
      </c>
      <c r="U188" s="94" t="s">
        <v>153</v>
      </c>
      <c r="V188" s="19">
        <v>17466.270074479184</v>
      </c>
      <c r="W188" s="95">
        <f t="shared" si="83"/>
        <v>3.1331091993936819E-4</v>
      </c>
      <c r="X188" s="19">
        <f t="shared" si="60"/>
        <v>109.36058573177252</v>
      </c>
      <c r="Y188" s="19">
        <f t="shared" si="84"/>
        <v>17575.630660210954</v>
      </c>
      <c r="Z188" s="19">
        <v>0</v>
      </c>
      <c r="AA188" s="96">
        <v>204</v>
      </c>
      <c r="AB188" s="19">
        <f t="shared" si="85"/>
        <v>1033.8606270712326</v>
      </c>
      <c r="AD188" s="231"/>
      <c r="AE188" s="231"/>
    </row>
    <row r="189" spans="1:31" x14ac:dyDescent="0.25">
      <c r="A189" s="119" t="s">
        <v>145</v>
      </c>
      <c r="B189" s="94" t="s">
        <v>154</v>
      </c>
      <c r="C189" s="120">
        <v>8355.5</v>
      </c>
      <c r="D189" s="120">
        <f t="shared" si="86"/>
        <v>83.555000000000007</v>
      </c>
      <c r="E189" s="121">
        <v>480</v>
      </c>
      <c r="F189" s="120">
        <f t="shared" si="87"/>
        <v>17.233218749999999</v>
      </c>
      <c r="G189" s="123">
        <v>369.33</v>
      </c>
      <c r="H189" s="124">
        <f t="shared" si="72"/>
        <v>1.3244958363546418E-4</v>
      </c>
      <c r="I189" s="122">
        <f t="shared" si="73"/>
        <v>215.79438976210812</v>
      </c>
      <c r="J189" s="122">
        <f t="shared" si="74"/>
        <v>8571.294389762108</v>
      </c>
      <c r="K189" s="120">
        <f>'[1]diciembre 2014 actual con compr'!D164</f>
        <v>85.47</v>
      </c>
      <c r="L189" s="96">
        <v>458</v>
      </c>
      <c r="M189" s="122">
        <f t="shared" si="77"/>
        <v>17.721603471096309</v>
      </c>
      <c r="N189" s="123">
        <f t="shared" si="75"/>
        <v>581.98924165315566</v>
      </c>
      <c r="O189" s="94" t="s">
        <v>154</v>
      </c>
      <c r="P189" s="19">
        <f t="shared" si="88"/>
        <v>8571.294389762108</v>
      </c>
      <c r="Q189" s="120">
        <f t="shared" si="79"/>
        <v>85.712943897621088</v>
      </c>
      <c r="R189" s="96">
        <f t="shared" si="80"/>
        <v>446</v>
      </c>
      <c r="S189" s="19">
        <f t="shared" si="81"/>
        <v>17.721058753837067</v>
      </c>
      <c r="T189" s="125">
        <f t="shared" si="82"/>
        <v>794.64194669920039</v>
      </c>
      <c r="U189" s="94" t="s">
        <v>154</v>
      </c>
      <c r="V189" s="19">
        <v>6379.8883928571495</v>
      </c>
      <c r="W189" s="95">
        <f t="shared" si="83"/>
        <v>1.1444279133169046E-4</v>
      </c>
      <c r="X189" s="19">
        <f t="shared" si="60"/>
        <v>39.946040486666369</v>
      </c>
      <c r="Y189" s="19">
        <f t="shared" si="84"/>
        <v>6419.8344333438163</v>
      </c>
      <c r="Z189" s="19">
        <v>0</v>
      </c>
      <c r="AA189" s="96">
        <v>204</v>
      </c>
      <c r="AB189" s="19">
        <f t="shared" si="85"/>
        <v>377.63731960845979</v>
      </c>
      <c r="AD189" s="231"/>
      <c r="AE189" s="231"/>
    </row>
    <row r="190" spans="1:31" x14ac:dyDescent="0.25">
      <c r="A190" s="119" t="s">
        <v>145</v>
      </c>
      <c r="B190" s="94" t="s">
        <v>155</v>
      </c>
      <c r="C190" s="120">
        <v>17435.29</v>
      </c>
      <c r="D190" s="120">
        <f t="shared" si="86"/>
        <v>174.35290000000001</v>
      </c>
      <c r="E190" s="121">
        <v>480</v>
      </c>
      <c r="F190" s="120">
        <f t="shared" si="87"/>
        <v>35.960285624999997</v>
      </c>
      <c r="G190" s="123">
        <v>770.67</v>
      </c>
      <c r="H190" s="124">
        <f t="shared" si="72"/>
        <v>2.7638045611436449E-4</v>
      </c>
      <c r="I190" s="122">
        <f t="shared" si="73"/>
        <v>450.294747875697</v>
      </c>
      <c r="J190" s="122">
        <f t="shared" si="74"/>
        <v>17885.584747875699</v>
      </c>
      <c r="K190" s="120">
        <f>'[1]diciembre 2014 actual con compr'!D165</f>
        <v>178.36</v>
      </c>
      <c r="L190" s="96">
        <v>458</v>
      </c>
      <c r="M190" s="122">
        <f t="shared" si="77"/>
        <v>36.979377178767905</v>
      </c>
      <c r="N190" s="123">
        <f t="shared" si="75"/>
        <v>1214.4225261452148</v>
      </c>
      <c r="O190" s="94" t="s">
        <v>155</v>
      </c>
      <c r="P190" s="19">
        <f t="shared" si="88"/>
        <v>17885.584747875699</v>
      </c>
      <c r="Q190" s="120">
        <f t="shared" si="79"/>
        <v>178.855847478757</v>
      </c>
      <c r="R190" s="96">
        <f t="shared" si="80"/>
        <v>446</v>
      </c>
      <c r="S190" s="19">
        <f t="shared" si="81"/>
        <v>36.978265413120461</v>
      </c>
      <c r="T190" s="125">
        <f t="shared" si="82"/>
        <v>1658.1617111026603</v>
      </c>
      <c r="U190" s="94" t="s">
        <v>155</v>
      </c>
      <c r="V190" s="19">
        <v>14177.529761904776</v>
      </c>
      <c r="W190" s="95">
        <f t="shared" si="83"/>
        <v>2.543173140704232E-4</v>
      </c>
      <c r="X190" s="19">
        <f t="shared" si="60"/>
        <v>88.768978859258581</v>
      </c>
      <c r="Y190" s="19">
        <f t="shared" si="84"/>
        <v>14266.298740764034</v>
      </c>
      <c r="Z190" s="19">
        <v>0</v>
      </c>
      <c r="AA190" s="96">
        <v>204</v>
      </c>
      <c r="AB190" s="19">
        <f t="shared" si="85"/>
        <v>839.19404357435496</v>
      </c>
      <c r="AD190" s="231"/>
      <c r="AE190" s="231"/>
    </row>
    <row r="191" spans="1:31" x14ac:dyDescent="0.25">
      <c r="A191" s="119" t="s">
        <v>145</v>
      </c>
      <c r="B191" s="94" t="s">
        <v>156</v>
      </c>
      <c r="C191" s="120">
        <v>254499.61</v>
      </c>
      <c r="D191" s="120">
        <f t="shared" si="86"/>
        <v>2544.9960999999998</v>
      </c>
      <c r="E191" s="121">
        <v>480</v>
      </c>
      <c r="F191" s="120">
        <f t="shared" si="87"/>
        <v>524.90544562499997</v>
      </c>
      <c r="G191" s="123">
        <v>11542.57</v>
      </c>
      <c r="H191" s="124">
        <f t="shared" si="72"/>
        <v>4.0342729196203722E-3</v>
      </c>
      <c r="I191" s="122">
        <f t="shared" si="73"/>
        <v>6572.8667386325787</v>
      </c>
      <c r="J191" s="122">
        <f t="shared" si="74"/>
        <v>261072.47673863257</v>
      </c>
      <c r="K191" s="120">
        <f>'[1]diciembre 2014 actual con compr'!D166</f>
        <v>2603.4699999999998</v>
      </c>
      <c r="L191" s="96">
        <v>458</v>
      </c>
      <c r="M191" s="122">
        <f t="shared" si="77"/>
        <v>539.14069156906669</v>
      </c>
      <c r="N191" s="123">
        <f t="shared" si="75"/>
        <v>18012.258298828798</v>
      </c>
      <c r="O191" s="94" t="s">
        <v>156</v>
      </c>
      <c r="P191" s="19">
        <f t="shared" si="88"/>
        <v>261072.47673863257</v>
      </c>
      <c r="Q191" s="120">
        <f t="shared" si="79"/>
        <v>2610.7247673863258</v>
      </c>
      <c r="R191" s="96">
        <f t="shared" si="80"/>
        <v>446</v>
      </c>
      <c r="S191" s="19">
        <f t="shared" si="81"/>
        <v>539.12442527447854</v>
      </c>
      <c r="T191" s="125">
        <f t="shared" si="82"/>
        <v>24481.75140212254</v>
      </c>
      <c r="U191" s="94" t="s">
        <v>156</v>
      </c>
      <c r="V191" s="19">
        <v>184553.76780342282</v>
      </c>
      <c r="W191" s="95">
        <f t="shared" si="83"/>
        <v>3.3105357080934253E-3</v>
      </c>
      <c r="X191" s="19">
        <f t="shared" si="60"/>
        <v>1155.5362455707179</v>
      </c>
      <c r="Y191" s="19">
        <f t="shared" si="84"/>
        <v>185709.30404899354</v>
      </c>
      <c r="Z191" s="19">
        <v>0</v>
      </c>
      <c r="AA191" s="96">
        <v>204</v>
      </c>
      <c r="AB191" s="19">
        <f t="shared" si="85"/>
        <v>10924.076708764325</v>
      </c>
      <c r="AD191" s="231"/>
      <c r="AE191" s="231"/>
    </row>
    <row r="192" spans="1:31" x14ac:dyDescent="0.25">
      <c r="A192" s="119" t="s">
        <v>145</v>
      </c>
      <c r="B192" s="94" t="s">
        <v>157</v>
      </c>
      <c r="C192" s="120">
        <v>51033.02</v>
      </c>
      <c r="D192" s="120">
        <f t="shared" si="86"/>
        <v>510.33019999999999</v>
      </c>
      <c r="E192" s="121">
        <v>480</v>
      </c>
      <c r="F192" s="120">
        <f t="shared" si="87"/>
        <v>105.25560375000001</v>
      </c>
      <c r="G192" s="123">
        <v>2255.7600000000002</v>
      </c>
      <c r="H192" s="124">
        <f t="shared" si="72"/>
        <v>8.0896442470951063E-4</v>
      </c>
      <c r="I192" s="122">
        <f t="shared" si="73"/>
        <v>1318.010820252224</v>
      </c>
      <c r="J192" s="122">
        <f t="shared" si="74"/>
        <v>52351.030820252221</v>
      </c>
      <c r="K192" s="120">
        <f>'[1]diciembre 2014 actual con compr'!D167</f>
        <v>522.05999999999995</v>
      </c>
      <c r="L192" s="96">
        <v>458</v>
      </c>
      <c r="M192" s="122">
        <f t="shared" si="77"/>
        <v>108.2384515726031</v>
      </c>
      <c r="N192" s="123">
        <f t="shared" si="75"/>
        <v>3554.6214188712374</v>
      </c>
      <c r="O192" s="94" t="s">
        <v>157</v>
      </c>
      <c r="P192" s="19">
        <f t="shared" si="88"/>
        <v>52351.030820252221</v>
      </c>
      <c r="Q192" s="120">
        <f t="shared" si="79"/>
        <v>523.5103082025222</v>
      </c>
      <c r="R192" s="126">
        <v>180</v>
      </c>
      <c r="S192" s="19">
        <f t="shared" si="81"/>
        <v>268.18277273988031</v>
      </c>
      <c r="T192" s="125">
        <f t="shared" si="82"/>
        <v>6772.8146917498016</v>
      </c>
      <c r="U192" s="94" t="s">
        <v>157</v>
      </c>
      <c r="V192" s="19">
        <v>8259.7971550228322</v>
      </c>
      <c r="W192" s="95">
        <f t="shared" si="83"/>
        <v>1.4816469882336606E-4</v>
      </c>
      <c r="X192" s="19">
        <f t="shared" si="60"/>
        <v>51.716608700490397</v>
      </c>
      <c r="Y192" s="19">
        <f t="shared" si="84"/>
        <v>8311.513763723322</v>
      </c>
      <c r="Z192" s="19">
        <v>0</v>
      </c>
      <c r="AA192" s="96">
        <v>204</v>
      </c>
      <c r="AB192" s="19">
        <f t="shared" si="85"/>
        <v>488.91257433666601</v>
      </c>
      <c r="AD192" s="231"/>
      <c r="AE192" s="231"/>
    </row>
    <row r="193" spans="1:31" x14ac:dyDescent="0.25">
      <c r="A193" s="119" t="s">
        <v>145</v>
      </c>
      <c r="B193" s="94" t="s">
        <v>157</v>
      </c>
      <c r="C193" s="120">
        <v>51033.02</v>
      </c>
      <c r="D193" s="120">
        <f t="shared" si="86"/>
        <v>510.33019999999999</v>
      </c>
      <c r="E193" s="121">
        <v>480</v>
      </c>
      <c r="F193" s="120">
        <f t="shared" si="87"/>
        <v>105.25560375000001</v>
      </c>
      <c r="G193" s="123">
        <v>2255.7600000000002</v>
      </c>
      <c r="H193" s="124">
        <f t="shared" si="72"/>
        <v>8.0896442470951063E-4</v>
      </c>
      <c r="I193" s="122">
        <f t="shared" si="73"/>
        <v>1318.010820252224</v>
      </c>
      <c r="J193" s="122">
        <f t="shared" si="74"/>
        <v>52351.030820252221</v>
      </c>
      <c r="K193" s="120">
        <f>'[1]diciembre 2014 actual con compr'!D168</f>
        <v>522.05999999999995</v>
      </c>
      <c r="L193" s="96">
        <v>458</v>
      </c>
      <c r="M193" s="122">
        <f t="shared" si="77"/>
        <v>108.2384515726031</v>
      </c>
      <c r="N193" s="123">
        <f t="shared" si="75"/>
        <v>3554.6214188712374</v>
      </c>
      <c r="O193" s="94" t="s">
        <v>157</v>
      </c>
      <c r="P193" s="19">
        <f t="shared" si="88"/>
        <v>52351.030820252221</v>
      </c>
      <c r="Q193" s="120">
        <f t="shared" si="79"/>
        <v>523.5103082025222</v>
      </c>
      <c r="R193" s="126">
        <v>180</v>
      </c>
      <c r="S193" s="19">
        <f t="shared" si="81"/>
        <v>268.18277273988031</v>
      </c>
      <c r="T193" s="125">
        <f t="shared" si="82"/>
        <v>6772.8146917498016</v>
      </c>
      <c r="U193" s="94" t="s">
        <v>157</v>
      </c>
      <c r="V193" s="19">
        <v>8259.7971550228322</v>
      </c>
      <c r="W193" s="95">
        <f t="shared" si="83"/>
        <v>1.4816469882336606E-4</v>
      </c>
      <c r="X193" s="19">
        <f t="shared" si="60"/>
        <v>51.716608700490397</v>
      </c>
      <c r="Y193" s="19">
        <f t="shared" si="84"/>
        <v>8311.513763723322</v>
      </c>
      <c r="Z193" s="19">
        <v>0</v>
      </c>
      <c r="AA193" s="96">
        <v>204</v>
      </c>
      <c r="AB193" s="19">
        <f t="shared" si="85"/>
        <v>488.91257433666601</v>
      </c>
      <c r="AD193" s="231"/>
      <c r="AE193" s="231"/>
    </row>
    <row r="194" spans="1:31" x14ac:dyDescent="0.25">
      <c r="A194" s="119" t="s">
        <v>145</v>
      </c>
      <c r="B194" s="94" t="s">
        <v>157</v>
      </c>
      <c r="C194" s="120">
        <v>51033.02</v>
      </c>
      <c r="D194" s="120">
        <f t="shared" si="86"/>
        <v>510.33019999999999</v>
      </c>
      <c r="E194" s="121">
        <v>480</v>
      </c>
      <c r="F194" s="120">
        <f t="shared" si="87"/>
        <v>105.25560375000001</v>
      </c>
      <c r="G194" s="123">
        <v>2255.7600000000002</v>
      </c>
      <c r="H194" s="124">
        <f t="shared" si="72"/>
        <v>8.0896442470951063E-4</v>
      </c>
      <c r="I194" s="122">
        <f t="shared" si="73"/>
        <v>1318.010820252224</v>
      </c>
      <c r="J194" s="122">
        <f t="shared" si="74"/>
        <v>52351.030820252221</v>
      </c>
      <c r="K194" s="120">
        <f>'[1]diciembre 2014 actual con compr'!D169</f>
        <v>522.05999999999995</v>
      </c>
      <c r="L194" s="96">
        <v>458</v>
      </c>
      <c r="M194" s="122">
        <f t="shared" si="77"/>
        <v>108.2384515726031</v>
      </c>
      <c r="N194" s="123">
        <f t="shared" si="75"/>
        <v>3554.6214188712374</v>
      </c>
      <c r="O194" s="94" t="s">
        <v>157</v>
      </c>
      <c r="P194" s="19">
        <f t="shared" si="88"/>
        <v>52351.030820252221</v>
      </c>
      <c r="Q194" s="120">
        <f t="shared" si="79"/>
        <v>523.5103082025222</v>
      </c>
      <c r="R194" s="126">
        <v>180</v>
      </c>
      <c r="S194" s="19">
        <f t="shared" si="81"/>
        <v>268.18277273988031</v>
      </c>
      <c r="T194" s="125">
        <f t="shared" si="82"/>
        <v>6772.8146917498016</v>
      </c>
      <c r="U194" s="94" t="s">
        <v>157</v>
      </c>
      <c r="V194" s="19">
        <v>8259.7971550228322</v>
      </c>
      <c r="W194" s="95">
        <f t="shared" si="83"/>
        <v>1.4816469882336606E-4</v>
      </c>
      <c r="X194" s="19">
        <f t="shared" ref="X194:X257" si="89">W194*$AD$3</f>
        <v>51.716608700490397</v>
      </c>
      <c r="Y194" s="19">
        <f t="shared" si="84"/>
        <v>8311.513763723322</v>
      </c>
      <c r="Z194" s="19">
        <v>0</v>
      </c>
      <c r="AA194" s="96">
        <v>204</v>
      </c>
      <c r="AB194" s="19">
        <f t="shared" si="85"/>
        <v>488.91257433666601</v>
      </c>
      <c r="AD194" s="231"/>
      <c r="AE194" s="231"/>
    </row>
    <row r="195" spans="1:31" x14ac:dyDescent="0.25">
      <c r="A195" s="119" t="s">
        <v>145</v>
      </c>
      <c r="B195" s="94" t="s">
        <v>157</v>
      </c>
      <c r="C195" s="120">
        <v>51033.02</v>
      </c>
      <c r="D195" s="120">
        <f t="shared" si="86"/>
        <v>510.33019999999999</v>
      </c>
      <c r="E195" s="121">
        <v>480</v>
      </c>
      <c r="F195" s="120">
        <f t="shared" si="87"/>
        <v>105.25560375000001</v>
      </c>
      <c r="G195" s="123">
        <v>2255.7600000000002</v>
      </c>
      <c r="H195" s="124">
        <f t="shared" si="72"/>
        <v>8.0896442470951063E-4</v>
      </c>
      <c r="I195" s="122">
        <f t="shared" si="73"/>
        <v>1318.010820252224</v>
      </c>
      <c r="J195" s="122">
        <f t="shared" si="74"/>
        <v>52351.030820252221</v>
      </c>
      <c r="K195" s="120">
        <f>'[1]diciembre 2014 actual con compr'!D170</f>
        <v>522.05999999999995</v>
      </c>
      <c r="L195" s="96">
        <v>458</v>
      </c>
      <c r="M195" s="122">
        <f t="shared" si="77"/>
        <v>108.2384515726031</v>
      </c>
      <c r="N195" s="123">
        <f t="shared" si="75"/>
        <v>3554.6214188712374</v>
      </c>
      <c r="O195" s="94" t="s">
        <v>157</v>
      </c>
      <c r="P195" s="19">
        <f t="shared" si="88"/>
        <v>52351.030820252221</v>
      </c>
      <c r="Q195" s="120">
        <f t="shared" si="79"/>
        <v>523.5103082025222</v>
      </c>
      <c r="R195" s="126">
        <v>180</v>
      </c>
      <c r="S195" s="19">
        <f t="shared" si="81"/>
        <v>268.18277273988031</v>
      </c>
      <c r="T195" s="125">
        <f t="shared" si="82"/>
        <v>6772.8146917498016</v>
      </c>
      <c r="U195" s="94" t="s">
        <v>157</v>
      </c>
      <c r="V195" s="19">
        <v>8259.7971550228322</v>
      </c>
      <c r="W195" s="95">
        <f t="shared" si="83"/>
        <v>1.4816469882336606E-4</v>
      </c>
      <c r="X195" s="19">
        <f t="shared" si="89"/>
        <v>51.716608700490397</v>
      </c>
      <c r="Y195" s="19">
        <f t="shared" si="84"/>
        <v>8311.513763723322</v>
      </c>
      <c r="Z195" s="19">
        <v>0</v>
      </c>
      <c r="AA195" s="96">
        <v>204</v>
      </c>
      <c r="AB195" s="19">
        <f t="shared" si="85"/>
        <v>488.91257433666601</v>
      </c>
      <c r="AD195" s="231"/>
      <c r="AE195" s="231"/>
    </row>
    <row r="196" spans="1:31" x14ac:dyDescent="0.25">
      <c r="A196" s="119" t="s">
        <v>145</v>
      </c>
      <c r="B196" s="94" t="s">
        <v>158</v>
      </c>
      <c r="C196" s="120">
        <v>68735.86</v>
      </c>
      <c r="D196" s="120">
        <f t="shared" si="86"/>
        <v>687.35860000000002</v>
      </c>
      <c r="E196" s="121">
        <v>480</v>
      </c>
      <c r="F196" s="120">
        <f t="shared" si="87"/>
        <v>141.76771124999999</v>
      </c>
      <c r="G196" s="123">
        <v>3038.27</v>
      </c>
      <c r="H196" s="124">
        <f t="shared" si="72"/>
        <v>1.0895860257106765E-3</v>
      </c>
      <c r="I196" s="122">
        <f t="shared" si="73"/>
        <v>1775.2154824335703</v>
      </c>
      <c r="J196" s="122">
        <f t="shared" si="74"/>
        <v>70511.075482433575</v>
      </c>
      <c r="K196" s="120">
        <f>'[1]diciembre 2014 actual con compr'!D171</f>
        <v>703.15</v>
      </c>
      <c r="L196" s="96">
        <v>458</v>
      </c>
      <c r="M196" s="122">
        <f t="shared" si="77"/>
        <v>145.78527397911262</v>
      </c>
      <c r="N196" s="123">
        <f t="shared" si="75"/>
        <v>4787.6932877493509</v>
      </c>
      <c r="O196" s="94" t="s">
        <v>158</v>
      </c>
      <c r="P196" s="19">
        <f t="shared" si="88"/>
        <v>70511.075482433575</v>
      </c>
      <c r="Q196" s="120">
        <f t="shared" si="79"/>
        <v>705.1107548243358</v>
      </c>
      <c r="R196" s="126">
        <v>180</v>
      </c>
      <c r="S196" s="19">
        <f t="shared" si="81"/>
        <v>361.21261911033275</v>
      </c>
      <c r="T196" s="125">
        <f t="shared" si="82"/>
        <v>9122.2447170733431</v>
      </c>
      <c r="U196" s="94" t="s">
        <v>158</v>
      </c>
      <c r="V196" s="19">
        <v>49621.354166666715</v>
      </c>
      <c r="W196" s="95">
        <f t="shared" si="83"/>
        <v>8.9011059924648127E-4</v>
      </c>
      <c r="X196" s="19">
        <f t="shared" si="89"/>
        <v>310.69142600740508</v>
      </c>
      <c r="Y196" s="19">
        <f t="shared" si="84"/>
        <v>49932.04559267412</v>
      </c>
      <c r="Z196" s="19">
        <v>0</v>
      </c>
      <c r="AA196" s="96">
        <v>204</v>
      </c>
      <c r="AB196" s="19">
        <f t="shared" si="85"/>
        <v>2937.1791525102426</v>
      </c>
      <c r="AD196" s="231"/>
      <c r="AE196" s="231"/>
    </row>
    <row r="197" spans="1:31" x14ac:dyDescent="0.25">
      <c r="A197" s="119" t="s">
        <v>145</v>
      </c>
      <c r="B197" s="94" t="s">
        <v>158</v>
      </c>
      <c r="C197" s="120">
        <v>68735.86</v>
      </c>
      <c r="D197" s="120">
        <f t="shared" si="86"/>
        <v>687.35860000000002</v>
      </c>
      <c r="E197" s="121">
        <v>480</v>
      </c>
      <c r="F197" s="120">
        <f t="shared" si="87"/>
        <v>141.76771124999999</v>
      </c>
      <c r="G197" s="123">
        <v>3038.27</v>
      </c>
      <c r="H197" s="124">
        <f t="shared" si="72"/>
        <v>1.0895860257106765E-3</v>
      </c>
      <c r="I197" s="122">
        <f t="shared" si="73"/>
        <v>1775.2154824335703</v>
      </c>
      <c r="J197" s="122">
        <f t="shared" si="74"/>
        <v>70511.075482433575</v>
      </c>
      <c r="K197" s="120">
        <f>'[1]diciembre 2014 actual con compr'!D172</f>
        <v>703.15</v>
      </c>
      <c r="L197" s="96">
        <v>458</v>
      </c>
      <c r="M197" s="122">
        <f t="shared" si="77"/>
        <v>145.78527397911262</v>
      </c>
      <c r="N197" s="123">
        <f t="shared" si="75"/>
        <v>4787.6932877493509</v>
      </c>
      <c r="O197" s="94" t="s">
        <v>158</v>
      </c>
      <c r="P197" s="19">
        <f t="shared" si="88"/>
        <v>70511.075482433575</v>
      </c>
      <c r="Q197" s="120">
        <f t="shared" si="79"/>
        <v>705.1107548243358</v>
      </c>
      <c r="R197" s="126">
        <v>180</v>
      </c>
      <c r="S197" s="19">
        <f t="shared" si="81"/>
        <v>361.21261911033275</v>
      </c>
      <c r="T197" s="125">
        <f t="shared" si="82"/>
        <v>9122.2447170733431</v>
      </c>
      <c r="U197" s="94" t="s">
        <v>158</v>
      </c>
      <c r="V197" s="19">
        <v>49621.354166666715</v>
      </c>
      <c r="W197" s="95">
        <f t="shared" si="83"/>
        <v>8.9011059924648127E-4</v>
      </c>
      <c r="X197" s="19">
        <f t="shared" si="89"/>
        <v>310.69142600740508</v>
      </c>
      <c r="Y197" s="19">
        <f t="shared" si="84"/>
        <v>49932.04559267412</v>
      </c>
      <c r="Z197" s="19">
        <v>0</v>
      </c>
      <c r="AA197" s="96">
        <v>204</v>
      </c>
      <c r="AB197" s="19">
        <f t="shared" si="85"/>
        <v>2937.1791525102426</v>
      </c>
      <c r="AD197" s="231"/>
      <c r="AE197" s="231"/>
    </row>
    <row r="198" spans="1:31" x14ac:dyDescent="0.25">
      <c r="A198" s="119" t="s">
        <v>145</v>
      </c>
      <c r="B198" s="94" t="s">
        <v>159</v>
      </c>
      <c r="C198" s="120">
        <v>10723.59</v>
      </c>
      <c r="D198" s="120">
        <f t="shared" si="86"/>
        <v>107.2359</v>
      </c>
      <c r="E198" s="121">
        <v>480</v>
      </c>
      <c r="F198" s="120">
        <f t="shared" si="87"/>
        <v>22.117404375</v>
      </c>
      <c r="G198" s="123">
        <v>474</v>
      </c>
      <c r="H198" s="124">
        <f t="shared" si="72"/>
        <v>1.6998803549487493E-4</v>
      </c>
      <c r="I198" s="122">
        <f t="shared" si="73"/>
        <v>276.95416912321764</v>
      </c>
      <c r="J198" s="122">
        <f t="shared" si="74"/>
        <v>11000.544169123217</v>
      </c>
      <c r="K198" s="120">
        <f>'[1]diciembre 2014 actual con compr'!D173</f>
        <v>109.7</v>
      </c>
      <c r="L198" s="96">
        <v>458</v>
      </c>
      <c r="M198" s="122">
        <f t="shared" si="77"/>
        <v>22.74420124262711</v>
      </c>
      <c r="N198" s="123">
        <f t="shared" si="75"/>
        <v>746.9304149115253</v>
      </c>
      <c r="O198" s="94" t="s">
        <v>159</v>
      </c>
      <c r="P198" s="19">
        <f t="shared" si="88"/>
        <v>11000.544169123217</v>
      </c>
      <c r="Q198" s="120">
        <f t="shared" si="79"/>
        <v>110.00544169123218</v>
      </c>
      <c r="R198" s="126">
        <v>180</v>
      </c>
      <c r="S198" s="19">
        <f t="shared" si="81"/>
        <v>56.353379514002555</v>
      </c>
      <c r="T198" s="125">
        <f t="shared" si="82"/>
        <v>1423.170969079556</v>
      </c>
      <c r="U198" s="94" t="s">
        <v>159</v>
      </c>
      <c r="V198" s="19">
        <v>72.52252120026138</v>
      </c>
      <c r="W198" s="95">
        <f t="shared" si="83"/>
        <v>1.3009130018421385E-6</v>
      </c>
      <c r="X198" s="19">
        <f t="shared" si="89"/>
        <v>0.45408122990116812</v>
      </c>
      <c r="Y198" s="19">
        <f t="shared" si="84"/>
        <v>72.976602430162544</v>
      </c>
      <c r="Z198" s="19">
        <v>0</v>
      </c>
      <c r="AA198" s="96">
        <v>60</v>
      </c>
      <c r="AB198" s="19">
        <f t="shared" si="85"/>
        <v>14.595320486032508</v>
      </c>
      <c r="AD198" s="231"/>
      <c r="AE198" s="231"/>
    </row>
    <row r="199" spans="1:31" x14ac:dyDescent="0.25">
      <c r="A199" s="119" t="s">
        <v>145</v>
      </c>
      <c r="B199" s="94" t="s">
        <v>160</v>
      </c>
      <c r="C199" s="120">
        <v>7417.2</v>
      </c>
      <c r="D199" s="120">
        <f t="shared" si="86"/>
        <v>74.171999999999997</v>
      </c>
      <c r="E199" s="121">
        <v>480</v>
      </c>
      <c r="F199" s="120">
        <f t="shared" si="87"/>
        <v>15.297975000000001</v>
      </c>
      <c r="G199" s="123">
        <v>76.489999999999995</v>
      </c>
      <c r="H199" s="124">
        <f t="shared" si="72"/>
        <v>1.1757585443611573E-4</v>
      </c>
      <c r="I199" s="122">
        <f t="shared" si="73"/>
        <v>191.56126476494626</v>
      </c>
      <c r="J199" s="122">
        <f t="shared" si="74"/>
        <v>7608.7612647649457</v>
      </c>
      <c r="K199" s="120">
        <f>'[1]diciembre 2014 actual con compr'!D174</f>
        <v>75.87</v>
      </c>
      <c r="L199" s="96">
        <v>475</v>
      </c>
      <c r="M199" s="122">
        <f t="shared" si="77"/>
        <v>15.69768687318936</v>
      </c>
      <c r="N199" s="123">
        <f t="shared" si="75"/>
        <v>264.86224247827232</v>
      </c>
      <c r="O199" s="94" t="s">
        <v>160</v>
      </c>
      <c r="P199" s="19">
        <f t="shared" si="88"/>
        <v>7608.7612647649457</v>
      </c>
      <c r="Q199" s="120">
        <f t="shared" si="79"/>
        <v>76.087612647649465</v>
      </c>
      <c r="R199" s="96">
        <f>L199-12</f>
        <v>463</v>
      </c>
      <c r="S199" s="19">
        <f t="shared" si="81"/>
        <v>15.697216867470893</v>
      </c>
      <c r="T199" s="125">
        <f t="shared" si="82"/>
        <v>453.22884488792306</v>
      </c>
      <c r="U199" s="94" t="s">
        <v>160</v>
      </c>
      <c r="V199" s="19">
        <v>4353.7133072407287</v>
      </c>
      <c r="W199" s="95">
        <f>V199/$V$409</f>
        <v>7.8097150429212985E-5</v>
      </c>
      <c r="X199" s="19">
        <f t="shared" si="89"/>
        <v>27.259663073900789</v>
      </c>
      <c r="Y199" s="19">
        <f t="shared" si="84"/>
        <v>4380.9729703146295</v>
      </c>
      <c r="Z199" s="19">
        <v>0</v>
      </c>
      <c r="AA199" s="96">
        <v>60</v>
      </c>
      <c r="AB199" s="19">
        <f t="shared" si="85"/>
        <v>876.19459406292583</v>
      </c>
      <c r="AD199" s="231"/>
      <c r="AE199" s="231"/>
    </row>
    <row r="200" spans="1:31" x14ac:dyDescent="0.25">
      <c r="A200" s="119" t="s">
        <v>145</v>
      </c>
      <c r="B200" s="94" t="s">
        <v>20</v>
      </c>
      <c r="C200" s="120"/>
      <c r="D200" s="120"/>
      <c r="E200" s="121"/>
      <c r="F200" s="120"/>
      <c r="G200" s="123"/>
      <c r="H200" s="124">
        <f t="shared" si="72"/>
        <v>0</v>
      </c>
      <c r="I200" s="122">
        <f t="shared" si="73"/>
        <v>0</v>
      </c>
      <c r="J200" s="122">
        <f t="shared" si="74"/>
        <v>0</v>
      </c>
      <c r="K200" s="120"/>
      <c r="L200" s="96"/>
      <c r="M200" s="122"/>
      <c r="N200" s="123">
        <f t="shared" si="75"/>
        <v>0</v>
      </c>
      <c r="O200" s="94"/>
      <c r="P200" s="19"/>
      <c r="Q200" s="120"/>
      <c r="R200" s="96"/>
      <c r="S200" s="19"/>
      <c r="T200" s="125">
        <f t="shared" si="82"/>
        <v>0</v>
      </c>
      <c r="U200" s="127" t="s">
        <v>161</v>
      </c>
      <c r="V200" s="20"/>
      <c r="W200" s="128"/>
      <c r="X200" s="20">
        <f t="shared" si="89"/>
        <v>0</v>
      </c>
      <c r="Y200" s="20">
        <v>8307.27</v>
      </c>
      <c r="Z200" s="20">
        <v>0</v>
      </c>
      <c r="AA200" s="126">
        <v>480</v>
      </c>
      <c r="AB200" s="19">
        <f>(Y200/AA200)*11</f>
        <v>190.37493749999999</v>
      </c>
      <c r="AD200" s="231"/>
      <c r="AE200" s="231"/>
    </row>
    <row r="201" spans="1:31" x14ac:dyDescent="0.25">
      <c r="A201" s="119" t="s">
        <v>145</v>
      </c>
      <c r="B201" s="94" t="s">
        <v>162</v>
      </c>
      <c r="C201" s="120">
        <v>4833.1899999999996</v>
      </c>
      <c r="D201" s="120">
        <f t="shared" si="86"/>
        <v>48.331899999999997</v>
      </c>
      <c r="E201" s="121">
        <v>480</v>
      </c>
      <c r="F201" s="120">
        <f t="shared" si="87"/>
        <v>9.9684543749999985</v>
      </c>
      <c r="G201" s="123">
        <v>213.63</v>
      </c>
      <c r="H201" s="124">
        <f t="shared" si="72"/>
        <v>7.6614685312798652E-5</v>
      </c>
      <c r="I201" s="122">
        <f t="shared" si="73"/>
        <v>124.82499989878802</v>
      </c>
      <c r="J201" s="122">
        <f t="shared" si="74"/>
        <v>4958.0149998987872</v>
      </c>
      <c r="K201" s="120">
        <f>'[1]diciembre 2014 actual con compr'!D175</f>
        <v>49.44</v>
      </c>
      <c r="L201" s="96">
        <v>458</v>
      </c>
      <c r="M201" s="122">
        <f t="shared" ref="M201:M264" si="90">(J201-K201-G201)/L201</f>
        <v>10.250971615499536</v>
      </c>
      <c r="N201" s="123">
        <f t="shared" si="75"/>
        <v>336.64165938599444</v>
      </c>
      <c r="O201" s="94" t="s">
        <v>162</v>
      </c>
      <c r="P201" s="19">
        <f>J201</f>
        <v>4958.0149998987872</v>
      </c>
      <c r="Q201" s="120">
        <f t="shared" ref="Q201:Q264" si="91">P201*1%</f>
        <v>49.580149998987871</v>
      </c>
      <c r="R201" s="96">
        <f t="shared" ref="R201:R264" si="92">L201-12</f>
        <v>446</v>
      </c>
      <c r="S201" s="19">
        <f t="shared" ref="S201:S264" si="93">(P201-Q201-N201)/R201</f>
        <v>10.250657377833644</v>
      </c>
      <c r="T201" s="125">
        <f t="shared" si="82"/>
        <v>459.64954791999816</v>
      </c>
      <c r="U201" s="94" t="s">
        <v>162</v>
      </c>
      <c r="V201" s="19">
        <v>1454.5968319797785</v>
      </c>
      <c r="W201" s="95">
        <f t="shared" ref="W201:W264" si="94">V201/$V$409</f>
        <v>2.6092638532732894E-5</v>
      </c>
      <c r="X201" s="19">
        <f t="shared" si="89"/>
        <v>9.1075862717434042</v>
      </c>
      <c r="Y201" s="19">
        <f t="shared" ref="Y201:Y232" si="95">V201+X201</f>
        <v>1463.7044182515219</v>
      </c>
      <c r="Z201" s="19">
        <v>0</v>
      </c>
      <c r="AA201" s="96">
        <v>84</v>
      </c>
      <c r="AB201" s="19">
        <f t="shared" ref="AB201:AB232" si="96">(Y201/AA201)*12</f>
        <v>209.10063117878886</v>
      </c>
      <c r="AD201" s="231"/>
      <c r="AE201" s="231"/>
    </row>
    <row r="202" spans="1:31" x14ac:dyDescent="0.25">
      <c r="A202" s="119" t="s">
        <v>145</v>
      </c>
      <c r="B202" s="94" t="s">
        <v>162</v>
      </c>
      <c r="C202" s="120">
        <v>4833.1899999999996</v>
      </c>
      <c r="D202" s="120">
        <f t="shared" si="86"/>
        <v>48.331899999999997</v>
      </c>
      <c r="E202" s="121">
        <v>480</v>
      </c>
      <c r="F202" s="120">
        <f t="shared" si="87"/>
        <v>9.9684543749999985</v>
      </c>
      <c r="G202" s="123">
        <v>213.63</v>
      </c>
      <c r="H202" s="124">
        <f t="shared" si="72"/>
        <v>7.6614685312798652E-5</v>
      </c>
      <c r="I202" s="122">
        <f t="shared" si="73"/>
        <v>124.82499989878802</v>
      </c>
      <c r="J202" s="122">
        <f t="shared" si="74"/>
        <v>4958.0149998987872</v>
      </c>
      <c r="K202" s="120">
        <f>'[1]diciembre 2014 actual con compr'!D176</f>
        <v>49.44</v>
      </c>
      <c r="L202" s="96">
        <v>458</v>
      </c>
      <c r="M202" s="122">
        <f t="shared" si="90"/>
        <v>10.250971615499536</v>
      </c>
      <c r="N202" s="123">
        <f t="shared" si="75"/>
        <v>336.64165938599444</v>
      </c>
      <c r="O202" s="94" t="s">
        <v>162</v>
      </c>
      <c r="P202" s="19">
        <f t="shared" ref="P202:P265" si="97">J202</f>
        <v>4958.0149998987872</v>
      </c>
      <c r="Q202" s="120">
        <f t="shared" si="91"/>
        <v>49.580149998987871</v>
      </c>
      <c r="R202" s="96">
        <f t="shared" si="92"/>
        <v>446</v>
      </c>
      <c r="S202" s="19">
        <f t="shared" si="93"/>
        <v>10.250657377833644</v>
      </c>
      <c r="T202" s="125">
        <f t="shared" si="82"/>
        <v>459.64954791999816</v>
      </c>
      <c r="U202" s="94" t="s">
        <v>162</v>
      </c>
      <c r="V202" s="19">
        <v>1454.5968319797785</v>
      </c>
      <c r="W202" s="95">
        <f t="shared" si="94"/>
        <v>2.6092638532732894E-5</v>
      </c>
      <c r="X202" s="19">
        <f t="shared" si="89"/>
        <v>9.1075862717434042</v>
      </c>
      <c r="Y202" s="19">
        <f t="shared" si="95"/>
        <v>1463.7044182515219</v>
      </c>
      <c r="Z202" s="19">
        <v>0</v>
      </c>
      <c r="AA202" s="96">
        <v>84</v>
      </c>
      <c r="AB202" s="19">
        <f t="shared" si="96"/>
        <v>209.10063117878886</v>
      </c>
      <c r="AD202" s="231"/>
      <c r="AE202" s="231"/>
    </row>
    <row r="203" spans="1:31" x14ac:dyDescent="0.25">
      <c r="A203" s="119" t="s">
        <v>145</v>
      </c>
      <c r="B203" s="94" t="s">
        <v>162</v>
      </c>
      <c r="C203" s="120">
        <v>4833.1899999999996</v>
      </c>
      <c r="D203" s="120">
        <f t="shared" si="86"/>
        <v>48.331899999999997</v>
      </c>
      <c r="E203" s="121">
        <v>480</v>
      </c>
      <c r="F203" s="120">
        <f t="shared" si="87"/>
        <v>9.9684543749999985</v>
      </c>
      <c r="G203" s="123">
        <v>213.63</v>
      </c>
      <c r="H203" s="124">
        <f t="shared" si="72"/>
        <v>7.6614685312798652E-5</v>
      </c>
      <c r="I203" s="122">
        <f t="shared" si="73"/>
        <v>124.82499989878802</v>
      </c>
      <c r="J203" s="122">
        <f t="shared" si="74"/>
        <v>4958.0149998987872</v>
      </c>
      <c r="K203" s="120">
        <f>'[1]diciembre 2014 actual con compr'!D177</f>
        <v>49.44</v>
      </c>
      <c r="L203" s="96">
        <v>458</v>
      </c>
      <c r="M203" s="122">
        <f t="shared" si="90"/>
        <v>10.250971615499536</v>
      </c>
      <c r="N203" s="123">
        <f t="shared" si="75"/>
        <v>336.64165938599444</v>
      </c>
      <c r="O203" s="94" t="s">
        <v>162</v>
      </c>
      <c r="P203" s="19">
        <f t="shared" si="97"/>
        <v>4958.0149998987872</v>
      </c>
      <c r="Q203" s="120">
        <f t="shared" si="91"/>
        <v>49.580149998987871</v>
      </c>
      <c r="R203" s="96">
        <f t="shared" si="92"/>
        <v>446</v>
      </c>
      <c r="S203" s="19">
        <f t="shared" si="93"/>
        <v>10.250657377833644</v>
      </c>
      <c r="T203" s="125">
        <f t="shared" si="82"/>
        <v>459.64954791999816</v>
      </c>
      <c r="U203" s="94" t="s">
        <v>162</v>
      </c>
      <c r="V203" s="19">
        <v>1454.5968319797785</v>
      </c>
      <c r="W203" s="95">
        <f t="shared" si="94"/>
        <v>2.6092638532732894E-5</v>
      </c>
      <c r="X203" s="19">
        <f t="shared" si="89"/>
        <v>9.1075862717434042</v>
      </c>
      <c r="Y203" s="19">
        <f t="shared" si="95"/>
        <v>1463.7044182515219</v>
      </c>
      <c r="Z203" s="19">
        <v>0</v>
      </c>
      <c r="AA203" s="96">
        <v>84</v>
      </c>
      <c r="AB203" s="19">
        <f t="shared" si="96"/>
        <v>209.10063117878886</v>
      </c>
      <c r="AD203" s="231"/>
      <c r="AE203" s="231"/>
    </row>
    <row r="204" spans="1:31" x14ac:dyDescent="0.25">
      <c r="A204" s="119" t="s">
        <v>145</v>
      </c>
      <c r="B204" s="94" t="s">
        <v>162</v>
      </c>
      <c r="C204" s="120">
        <v>4833.1899999999996</v>
      </c>
      <c r="D204" s="120">
        <f t="shared" si="86"/>
        <v>48.331899999999997</v>
      </c>
      <c r="E204" s="121">
        <v>480</v>
      </c>
      <c r="F204" s="120">
        <f t="shared" si="87"/>
        <v>9.9684543749999985</v>
      </c>
      <c r="G204" s="123">
        <v>213.63</v>
      </c>
      <c r="H204" s="124">
        <f t="shared" si="72"/>
        <v>7.6614685312798652E-5</v>
      </c>
      <c r="I204" s="122">
        <f t="shared" si="73"/>
        <v>124.82499989878802</v>
      </c>
      <c r="J204" s="122">
        <f t="shared" si="74"/>
        <v>4958.0149998987872</v>
      </c>
      <c r="K204" s="120">
        <f>'[1]diciembre 2014 actual con compr'!D178</f>
        <v>49.44</v>
      </c>
      <c r="L204" s="96">
        <v>458</v>
      </c>
      <c r="M204" s="122">
        <f t="shared" si="90"/>
        <v>10.250971615499536</v>
      </c>
      <c r="N204" s="123">
        <f t="shared" si="75"/>
        <v>336.64165938599444</v>
      </c>
      <c r="O204" s="94" t="s">
        <v>162</v>
      </c>
      <c r="P204" s="19">
        <f t="shared" si="97"/>
        <v>4958.0149998987872</v>
      </c>
      <c r="Q204" s="120">
        <f t="shared" si="91"/>
        <v>49.580149998987871</v>
      </c>
      <c r="R204" s="96">
        <f t="shared" si="92"/>
        <v>446</v>
      </c>
      <c r="S204" s="19">
        <f t="shared" si="93"/>
        <v>10.250657377833644</v>
      </c>
      <c r="T204" s="125">
        <f t="shared" si="82"/>
        <v>459.64954791999816</v>
      </c>
      <c r="U204" s="94" t="s">
        <v>162</v>
      </c>
      <c r="V204" s="19">
        <v>1454.5968319797785</v>
      </c>
      <c r="W204" s="95">
        <f t="shared" si="94"/>
        <v>2.6092638532732894E-5</v>
      </c>
      <c r="X204" s="19">
        <f t="shared" si="89"/>
        <v>9.1075862717434042</v>
      </c>
      <c r="Y204" s="19">
        <f t="shared" si="95"/>
        <v>1463.7044182515219</v>
      </c>
      <c r="Z204" s="19">
        <v>0</v>
      </c>
      <c r="AA204" s="96">
        <v>84</v>
      </c>
      <c r="AB204" s="19">
        <f t="shared" si="96"/>
        <v>209.10063117878886</v>
      </c>
      <c r="AD204" s="231"/>
      <c r="AE204" s="231"/>
    </row>
    <row r="205" spans="1:31" x14ac:dyDescent="0.25">
      <c r="A205" s="119" t="s">
        <v>145</v>
      </c>
      <c r="B205" s="94" t="s">
        <v>162</v>
      </c>
      <c r="C205" s="120">
        <v>4833.1899999999996</v>
      </c>
      <c r="D205" s="120">
        <f t="shared" si="86"/>
        <v>48.331899999999997</v>
      </c>
      <c r="E205" s="121">
        <v>480</v>
      </c>
      <c r="F205" s="120">
        <f t="shared" si="87"/>
        <v>9.9684543749999985</v>
      </c>
      <c r="G205" s="123">
        <v>213.63</v>
      </c>
      <c r="H205" s="124">
        <f t="shared" si="72"/>
        <v>7.6614685312798652E-5</v>
      </c>
      <c r="I205" s="122">
        <f t="shared" si="73"/>
        <v>124.82499989878802</v>
      </c>
      <c r="J205" s="122">
        <f t="shared" si="74"/>
        <v>4958.0149998987872</v>
      </c>
      <c r="K205" s="120">
        <f>'[1]diciembre 2014 actual con compr'!D179</f>
        <v>49.44</v>
      </c>
      <c r="L205" s="96">
        <v>458</v>
      </c>
      <c r="M205" s="122">
        <f t="shared" si="90"/>
        <v>10.250971615499536</v>
      </c>
      <c r="N205" s="123">
        <f t="shared" si="75"/>
        <v>336.64165938599444</v>
      </c>
      <c r="O205" s="94" t="s">
        <v>162</v>
      </c>
      <c r="P205" s="19">
        <f t="shared" si="97"/>
        <v>4958.0149998987872</v>
      </c>
      <c r="Q205" s="120">
        <f t="shared" si="91"/>
        <v>49.580149998987871</v>
      </c>
      <c r="R205" s="96">
        <f t="shared" si="92"/>
        <v>446</v>
      </c>
      <c r="S205" s="19">
        <f t="shared" si="93"/>
        <v>10.250657377833644</v>
      </c>
      <c r="T205" s="125">
        <f t="shared" si="82"/>
        <v>459.64954791999816</v>
      </c>
      <c r="U205" s="94" t="s">
        <v>162</v>
      </c>
      <c r="V205" s="19">
        <v>1454.5968319797785</v>
      </c>
      <c r="W205" s="95">
        <f t="shared" si="94"/>
        <v>2.6092638532732894E-5</v>
      </c>
      <c r="X205" s="19">
        <f t="shared" si="89"/>
        <v>9.1075862717434042</v>
      </c>
      <c r="Y205" s="19">
        <f t="shared" si="95"/>
        <v>1463.7044182515219</v>
      </c>
      <c r="Z205" s="19">
        <v>0</v>
      </c>
      <c r="AA205" s="96">
        <v>84</v>
      </c>
      <c r="AB205" s="19">
        <f t="shared" si="96"/>
        <v>209.10063117878886</v>
      </c>
      <c r="AD205" s="231"/>
      <c r="AE205" s="231"/>
    </row>
    <row r="206" spans="1:31" x14ac:dyDescent="0.25">
      <c r="A206" s="119" t="s">
        <v>145</v>
      </c>
      <c r="B206" s="94" t="s">
        <v>162</v>
      </c>
      <c r="C206" s="120">
        <v>4833.1899999999996</v>
      </c>
      <c r="D206" s="120">
        <f t="shared" si="86"/>
        <v>48.331899999999997</v>
      </c>
      <c r="E206" s="121">
        <v>480</v>
      </c>
      <c r="F206" s="120">
        <f t="shared" si="87"/>
        <v>9.9684543749999985</v>
      </c>
      <c r="G206" s="123">
        <v>213.63</v>
      </c>
      <c r="H206" s="124">
        <f t="shared" si="72"/>
        <v>7.6614685312798652E-5</v>
      </c>
      <c r="I206" s="122">
        <f t="shared" si="73"/>
        <v>124.82499989878802</v>
      </c>
      <c r="J206" s="122">
        <f t="shared" si="74"/>
        <v>4958.0149998987872</v>
      </c>
      <c r="K206" s="120">
        <f>'[1]diciembre 2014 actual con compr'!D180</f>
        <v>49.44</v>
      </c>
      <c r="L206" s="96">
        <v>458</v>
      </c>
      <c r="M206" s="122">
        <f t="shared" si="90"/>
        <v>10.250971615499536</v>
      </c>
      <c r="N206" s="123">
        <f t="shared" si="75"/>
        <v>336.64165938599444</v>
      </c>
      <c r="O206" s="94" t="s">
        <v>162</v>
      </c>
      <c r="P206" s="19">
        <f t="shared" si="97"/>
        <v>4958.0149998987872</v>
      </c>
      <c r="Q206" s="120">
        <f t="shared" si="91"/>
        <v>49.580149998987871</v>
      </c>
      <c r="R206" s="96">
        <f t="shared" si="92"/>
        <v>446</v>
      </c>
      <c r="S206" s="19">
        <f t="shared" si="93"/>
        <v>10.250657377833644</v>
      </c>
      <c r="T206" s="125">
        <f t="shared" si="82"/>
        <v>459.64954791999816</v>
      </c>
      <c r="U206" s="94" t="s">
        <v>162</v>
      </c>
      <c r="V206" s="19">
        <v>1454.5968319797785</v>
      </c>
      <c r="W206" s="95">
        <f t="shared" si="94"/>
        <v>2.6092638532732894E-5</v>
      </c>
      <c r="X206" s="19">
        <f t="shared" si="89"/>
        <v>9.1075862717434042</v>
      </c>
      <c r="Y206" s="19">
        <f t="shared" si="95"/>
        <v>1463.7044182515219</v>
      </c>
      <c r="Z206" s="19">
        <v>0</v>
      </c>
      <c r="AA206" s="96">
        <v>84</v>
      </c>
      <c r="AB206" s="19">
        <f t="shared" si="96"/>
        <v>209.10063117878886</v>
      </c>
      <c r="AD206" s="231"/>
      <c r="AE206" s="231"/>
    </row>
    <row r="207" spans="1:31" x14ac:dyDescent="0.25">
      <c r="A207" s="119" t="s">
        <v>145</v>
      </c>
      <c r="B207" s="94" t="s">
        <v>162</v>
      </c>
      <c r="C207" s="120">
        <v>4833.1899999999996</v>
      </c>
      <c r="D207" s="120">
        <f t="shared" si="86"/>
        <v>48.331899999999997</v>
      </c>
      <c r="E207" s="121">
        <v>480</v>
      </c>
      <c r="F207" s="120">
        <f t="shared" si="87"/>
        <v>9.9684543749999985</v>
      </c>
      <c r="G207" s="123">
        <v>213.63</v>
      </c>
      <c r="H207" s="124">
        <f t="shared" si="72"/>
        <v>7.6614685312798652E-5</v>
      </c>
      <c r="I207" s="122">
        <f t="shared" si="73"/>
        <v>124.82499989878802</v>
      </c>
      <c r="J207" s="122">
        <f t="shared" si="74"/>
        <v>4958.0149998987872</v>
      </c>
      <c r="K207" s="120">
        <f>'[1]diciembre 2014 actual con compr'!D181</f>
        <v>49.44</v>
      </c>
      <c r="L207" s="96">
        <v>458</v>
      </c>
      <c r="M207" s="122">
        <f t="shared" si="90"/>
        <v>10.250971615499536</v>
      </c>
      <c r="N207" s="123">
        <f t="shared" si="75"/>
        <v>336.64165938599444</v>
      </c>
      <c r="O207" s="94" t="s">
        <v>162</v>
      </c>
      <c r="P207" s="19">
        <f t="shared" si="97"/>
        <v>4958.0149998987872</v>
      </c>
      <c r="Q207" s="120">
        <f t="shared" si="91"/>
        <v>49.580149998987871</v>
      </c>
      <c r="R207" s="96">
        <f t="shared" si="92"/>
        <v>446</v>
      </c>
      <c r="S207" s="19">
        <f t="shared" si="93"/>
        <v>10.250657377833644</v>
      </c>
      <c r="T207" s="125">
        <f t="shared" si="82"/>
        <v>459.64954791999816</v>
      </c>
      <c r="U207" s="94" t="s">
        <v>162</v>
      </c>
      <c r="V207" s="19">
        <v>1454.5968319797785</v>
      </c>
      <c r="W207" s="95">
        <f t="shared" si="94"/>
        <v>2.6092638532732894E-5</v>
      </c>
      <c r="X207" s="19">
        <f t="shared" si="89"/>
        <v>9.1075862717434042</v>
      </c>
      <c r="Y207" s="19">
        <f t="shared" si="95"/>
        <v>1463.7044182515219</v>
      </c>
      <c r="Z207" s="19">
        <v>0</v>
      </c>
      <c r="AA207" s="96">
        <v>84</v>
      </c>
      <c r="AB207" s="19">
        <f t="shared" si="96"/>
        <v>209.10063117878886</v>
      </c>
      <c r="AD207" s="231"/>
      <c r="AE207" s="231"/>
    </row>
    <row r="208" spans="1:31" x14ac:dyDescent="0.25">
      <c r="A208" s="119" t="s">
        <v>145</v>
      </c>
      <c r="B208" s="94" t="s">
        <v>162</v>
      </c>
      <c r="C208" s="120">
        <v>4833.1899999999996</v>
      </c>
      <c r="D208" s="120">
        <f t="shared" si="86"/>
        <v>48.331899999999997</v>
      </c>
      <c r="E208" s="121">
        <v>480</v>
      </c>
      <c r="F208" s="120">
        <f t="shared" si="87"/>
        <v>9.9684543749999985</v>
      </c>
      <c r="G208" s="123">
        <v>213.63</v>
      </c>
      <c r="H208" s="124">
        <f t="shared" si="72"/>
        <v>7.6614685312798652E-5</v>
      </c>
      <c r="I208" s="122">
        <f t="shared" si="73"/>
        <v>124.82499989878802</v>
      </c>
      <c r="J208" s="122">
        <f t="shared" si="74"/>
        <v>4958.0149998987872</v>
      </c>
      <c r="K208" s="120">
        <f>'[1]diciembre 2014 actual con compr'!D182</f>
        <v>49.44</v>
      </c>
      <c r="L208" s="96">
        <v>458</v>
      </c>
      <c r="M208" s="122">
        <f t="shared" si="90"/>
        <v>10.250971615499536</v>
      </c>
      <c r="N208" s="123">
        <f t="shared" si="75"/>
        <v>336.64165938599444</v>
      </c>
      <c r="O208" s="94" t="s">
        <v>162</v>
      </c>
      <c r="P208" s="19">
        <f t="shared" si="97"/>
        <v>4958.0149998987872</v>
      </c>
      <c r="Q208" s="120">
        <f t="shared" si="91"/>
        <v>49.580149998987871</v>
      </c>
      <c r="R208" s="96">
        <f t="shared" si="92"/>
        <v>446</v>
      </c>
      <c r="S208" s="19">
        <f t="shared" si="93"/>
        <v>10.250657377833644</v>
      </c>
      <c r="T208" s="125">
        <f t="shared" si="82"/>
        <v>459.64954791999816</v>
      </c>
      <c r="U208" s="94" t="s">
        <v>162</v>
      </c>
      <c r="V208" s="19">
        <v>1454.5968319797785</v>
      </c>
      <c r="W208" s="95">
        <f t="shared" si="94"/>
        <v>2.6092638532732894E-5</v>
      </c>
      <c r="X208" s="19">
        <f t="shared" si="89"/>
        <v>9.1075862717434042</v>
      </c>
      <c r="Y208" s="19">
        <f t="shared" si="95"/>
        <v>1463.7044182515219</v>
      </c>
      <c r="Z208" s="19">
        <v>0</v>
      </c>
      <c r="AA208" s="96">
        <v>84</v>
      </c>
      <c r="AB208" s="19">
        <f t="shared" si="96"/>
        <v>209.10063117878886</v>
      </c>
      <c r="AD208" s="231"/>
      <c r="AE208" s="231"/>
    </row>
    <row r="209" spans="1:31" x14ac:dyDescent="0.25">
      <c r="A209" s="119" t="s">
        <v>145</v>
      </c>
      <c r="B209" s="94" t="s">
        <v>162</v>
      </c>
      <c r="C209" s="120">
        <v>4833.1899999999996</v>
      </c>
      <c r="D209" s="120">
        <f t="shared" si="86"/>
        <v>48.331899999999997</v>
      </c>
      <c r="E209" s="121">
        <v>480</v>
      </c>
      <c r="F209" s="120">
        <f t="shared" si="87"/>
        <v>9.9684543749999985</v>
      </c>
      <c r="G209" s="123">
        <v>213.63</v>
      </c>
      <c r="H209" s="124">
        <f t="shared" si="72"/>
        <v>7.6614685312798652E-5</v>
      </c>
      <c r="I209" s="122">
        <f t="shared" si="73"/>
        <v>124.82499989878802</v>
      </c>
      <c r="J209" s="122">
        <f t="shared" si="74"/>
        <v>4958.0149998987872</v>
      </c>
      <c r="K209" s="120">
        <f>'[1]diciembre 2014 actual con compr'!D183</f>
        <v>49.44</v>
      </c>
      <c r="L209" s="96">
        <v>458</v>
      </c>
      <c r="M209" s="122">
        <f t="shared" si="90"/>
        <v>10.250971615499536</v>
      </c>
      <c r="N209" s="123">
        <f t="shared" si="75"/>
        <v>336.64165938599444</v>
      </c>
      <c r="O209" s="94" t="s">
        <v>162</v>
      </c>
      <c r="P209" s="19">
        <f t="shared" si="97"/>
        <v>4958.0149998987872</v>
      </c>
      <c r="Q209" s="120">
        <f t="shared" si="91"/>
        <v>49.580149998987871</v>
      </c>
      <c r="R209" s="96">
        <f t="shared" si="92"/>
        <v>446</v>
      </c>
      <c r="S209" s="19">
        <f t="shared" si="93"/>
        <v>10.250657377833644</v>
      </c>
      <c r="T209" s="125">
        <f t="shared" si="82"/>
        <v>459.64954791999816</v>
      </c>
      <c r="U209" s="94" t="s">
        <v>162</v>
      </c>
      <c r="V209" s="19">
        <v>1454.5968319797785</v>
      </c>
      <c r="W209" s="95">
        <f t="shared" si="94"/>
        <v>2.6092638532732894E-5</v>
      </c>
      <c r="X209" s="19">
        <f t="shared" si="89"/>
        <v>9.1075862717434042</v>
      </c>
      <c r="Y209" s="19">
        <f t="shared" si="95"/>
        <v>1463.7044182515219</v>
      </c>
      <c r="Z209" s="19">
        <v>0</v>
      </c>
      <c r="AA209" s="96">
        <v>84</v>
      </c>
      <c r="AB209" s="19">
        <f t="shared" si="96"/>
        <v>209.10063117878886</v>
      </c>
      <c r="AD209" s="231"/>
      <c r="AE209" s="231"/>
    </row>
    <row r="210" spans="1:31" x14ac:dyDescent="0.25">
      <c r="A210" s="119" t="s">
        <v>145</v>
      </c>
      <c r="B210" s="94" t="s">
        <v>162</v>
      </c>
      <c r="C210" s="120">
        <v>4833.1899999999996</v>
      </c>
      <c r="D210" s="120">
        <f t="shared" si="86"/>
        <v>48.331899999999997</v>
      </c>
      <c r="E210" s="121">
        <v>480</v>
      </c>
      <c r="F210" s="120">
        <f t="shared" si="87"/>
        <v>9.9684543749999985</v>
      </c>
      <c r="G210" s="123">
        <v>213.63</v>
      </c>
      <c r="H210" s="124">
        <f t="shared" si="72"/>
        <v>7.6614685312798652E-5</v>
      </c>
      <c r="I210" s="122">
        <f t="shared" si="73"/>
        <v>124.82499989878802</v>
      </c>
      <c r="J210" s="122">
        <f t="shared" si="74"/>
        <v>4958.0149998987872</v>
      </c>
      <c r="K210" s="120">
        <f>'[1]diciembre 2014 actual con compr'!D184</f>
        <v>49.44</v>
      </c>
      <c r="L210" s="96">
        <v>458</v>
      </c>
      <c r="M210" s="122">
        <f t="shared" si="90"/>
        <v>10.250971615499536</v>
      </c>
      <c r="N210" s="123">
        <f t="shared" si="75"/>
        <v>336.64165938599444</v>
      </c>
      <c r="O210" s="94" t="s">
        <v>162</v>
      </c>
      <c r="P210" s="19">
        <f t="shared" si="97"/>
        <v>4958.0149998987872</v>
      </c>
      <c r="Q210" s="120">
        <f t="shared" si="91"/>
        <v>49.580149998987871</v>
      </c>
      <c r="R210" s="96">
        <f t="shared" si="92"/>
        <v>446</v>
      </c>
      <c r="S210" s="19">
        <f t="shared" si="93"/>
        <v>10.250657377833644</v>
      </c>
      <c r="T210" s="125">
        <f t="shared" si="82"/>
        <v>459.64954791999816</v>
      </c>
      <c r="U210" s="94" t="s">
        <v>162</v>
      </c>
      <c r="V210" s="19">
        <v>1454.5968319797785</v>
      </c>
      <c r="W210" s="95">
        <f t="shared" si="94"/>
        <v>2.6092638532732894E-5</v>
      </c>
      <c r="X210" s="19">
        <f t="shared" si="89"/>
        <v>9.1075862717434042</v>
      </c>
      <c r="Y210" s="19">
        <f t="shared" si="95"/>
        <v>1463.7044182515219</v>
      </c>
      <c r="Z210" s="19">
        <v>0</v>
      </c>
      <c r="AA210" s="96">
        <v>84</v>
      </c>
      <c r="AB210" s="19">
        <f t="shared" si="96"/>
        <v>209.10063117878886</v>
      </c>
      <c r="AD210" s="231"/>
      <c r="AE210" s="231"/>
    </row>
    <row r="211" spans="1:31" x14ac:dyDescent="0.25">
      <c r="A211" s="119" t="s">
        <v>145</v>
      </c>
      <c r="B211" s="94" t="s">
        <v>162</v>
      </c>
      <c r="C211" s="120">
        <v>4833.1899999999996</v>
      </c>
      <c r="D211" s="120">
        <f t="shared" si="86"/>
        <v>48.331899999999997</v>
      </c>
      <c r="E211" s="121">
        <v>480</v>
      </c>
      <c r="F211" s="120">
        <f t="shared" si="87"/>
        <v>9.9684543749999985</v>
      </c>
      <c r="G211" s="123">
        <v>213.63</v>
      </c>
      <c r="H211" s="124">
        <f t="shared" si="72"/>
        <v>7.6614685312798652E-5</v>
      </c>
      <c r="I211" s="122">
        <f t="shared" si="73"/>
        <v>124.82499989878802</v>
      </c>
      <c r="J211" s="122">
        <f t="shared" si="74"/>
        <v>4958.0149998987872</v>
      </c>
      <c r="K211" s="120">
        <f>'[1]diciembre 2014 actual con compr'!D185</f>
        <v>49.44</v>
      </c>
      <c r="L211" s="96">
        <v>458</v>
      </c>
      <c r="M211" s="122">
        <f t="shared" si="90"/>
        <v>10.250971615499536</v>
      </c>
      <c r="N211" s="123">
        <f t="shared" si="75"/>
        <v>336.64165938599444</v>
      </c>
      <c r="O211" s="94" t="s">
        <v>162</v>
      </c>
      <c r="P211" s="19">
        <f t="shared" si="97"/>
        <v>4958.0149998987872</v>
      </c>
      <c r="Q211" s="120">
        <f t="shared" si="91"/>
        <v>49.580149998987871</v>
      </c>
      <c r="R211" s="96">
        <f t="shared" si="92"/>
        <v>446</v>
      </c>
      <c r="S211" s="19">
        <f t="shared" si="93"/>
        <v>10.250657377833644</v>
      </c>
      <c r="T211" s="125">
        <f t="shared" si="82"/>
        <v>459.64954791999816</v>
      </c>
      <c r="U211" s="94" t="s">
        <v>162</v>
      </c>
      <c r="V211" s="19">
        <v>1454.5968319797785</v>
      </c>
      <c r="W211" s="95">
        <f t="shared" si="94"/>
        <v>2.6092638532732894E-5</v>
      </c>
      <c r="X211" s="19">
        <f t="shared" si="89"/>
        <v>9.1075862717434042</v>
      </c>
      <c r="Y211" s="19">
        <f t="shared" si="95"/>
        <v>1463.7044182515219</v>
      </c>
      <c r="Z211" s="19">
        <v>0</v>
      </c>
      <c r="AA211" s="96">
        <v>84</v>
      </c>
      <c r="AB211" s="19">
        <f t="shared" si="96"/>
        <v>209.10063117878886</v>
      </c>
      <c r="AD211" s="231"/>
      <c r="AE211" s="231"/>
    </row>
    <row r="212" spans="1:31" x14ac:dyDescent="0.25">
      <c r="A212" s="119" t="s">
        <v>145</v>
      </c>
      <c r="B212" s="94" t="s">
        <v>162</v>
      </c>
      <c r="C212" s="120">
        <v>4833.1899999999996</v>
      </c>
      <c r="D212" s="120">
        <f t="shared" si="86"/>
        <v>48.331899999999997</v>
      </c>
      <c r="E212" s="121">
        <v>480</v>
      </c>
      <c r="F212" s="120">
        <f t="shared" si="87"/>
        <v>9.9684543749999985</v>
      </c>
      <c r="G212" s="123">
        <v>213.63</v>
      </c>
      <c r="H212" s="124">
        <f t="shared" si="72"/>
        <v>7.6614685312798652E-5</v>
      </c>
      <c r="I212" s="122">
        <f t="shared" si="73"/>
        <v>124.82499989878802</v>
      </c>
      <c r="J212" s="122">
        <f t="shared" si="74"/>
        <v>4958.0149998987872</v>
      </c>
      <c r="K212" s="120">
        <f>'[1]diciembre 2014 actual con compr'!D186</f>
        <v>49.44</v>
      </c>
      <c r="L212" s="96">
        <v>458</v>
      </c>
      <c r="M212" s="122">
        <f t="shared" si="90"/>
        <v>10.250971615499536</v>
      </c>
      <c r="N212" s="123">
        <f t="shared" si="75"/>
        <v>336.64165938599444</v>
      </c>
      <c r="O212" s="94" t="s">
        <v>162</v>
      </c>
      <c r="P212" s="19">
        <f t="shared" si="97"/>
        <v>4958.0149998987872</v>
      </c>
      <c r="Q212" s="120">
        <f t="shared" si="91"/>
        <v>49.580149998987871</v>
      </c>
      <c r="R212" s="96">
        <f t="shared" si="92"/>
        <v>446</v>
      </c>
      <c r="S212" s="19">
        <f t="shared" si="93"/>
        <v>10.250657377833644</v>
      </c>
      <c r="T212" s="125">
        <f t="shared" si="82"/>
        <v>459.64954791999816</v>
      </c>
      <c r="U212" s="94" t="s">
        <v>162</v>
      </c>
      <c r="V212" s="19">
        <v>1454.5968319797785</v>
      </c>
      <c r="W212" s="95">
        <f t="shared" si="94"/>
        <v>2.6092638532732894E-5</v>
      </c>
      <c r="X212" s="19">
        <f t="shared" si="89"/>
        <v>9.1075862717434042</v>
      </c>
      <c r="Y212" s="19">
        <f t="shared" si="95"/>
        <v>1463.7044182515219</v>
      </c>
      <c r="Z212" s="19">
        <v>0</v>
      </c>
      <c r="AA212" s="96">
        <v>84</v>
      </c>
      <c r="AB212" s="19">
        <f t="shared" si="96"/>
        <v>209.10063117878886</v>
      </c>
      <c r="AD212" s="231"/>
      <c r="AE212" s="231"/>
    </row>
    <row r="213" spans="1:31" x14ac:dyDescent="0.25">
      <c r="A213" s="119" t="s">
        <v>145</v>
      </c>
      <c r="B213" s="94" t="s">
        <v>162</v>
      </c>
      <c r="C213" s="120">
        <v>4833.1899999999996</v>
      </c>
      <c r="D213" s="120">
        <f t="shared" si="86"/>
        <v>48.331899999999997</v>
      </c>
      <c r="E213" s="121">
        <v>480</v>
      </c>
      <c r="F213" s="120">
        <f t="shared" si="87"/>
        <v>9.9684543749999985</v>
      </c>
      <c r="G213" s="123">
        <v>213.63</v>
      </c>
      <c r="H213" s="124">
        <f t="shared" si="72"/>
        <v>7.6614685312798652E-5</v>
      </c>
      <c r="I213" s="122">
        <f t="shared" si="73"/>
        <v>124.82499989878802</v>
      </c>
      <c r="J213" s="122">
        <f t="shared" si="74"/>
        <v>4958.0149998987872</v>
      </c>
      <c r="K213" s="120">
        <f>'[1]diciembre 2014 actual con compr'!D187</f>
        <v>49.44</v>
      </c>
      <c r="L213" s="96">
        <v>458</v>
      </c>
      <c r="M213" s="122">
        <f t="shared" si="90"/>
        <v>10.250971615499536</v>
      </c>
      <c r="N213" s="123">
        <f t="shared" si="75"/>
        <v>336.64165938599444</v>
      </c>
      <c r="O213" s="94" t="s">
        <v>162</v>
      </c>
      <c r="P213" s="19">
        <f t="shared" si="97"/>
        <v>4958.0149998987872</v>
      </c>
      <c r="Q213" s="120">
        <f t="shared" si="91"/>
        <v>49.580149998987871</v>
      </c>
      <c r="R213" s="96">
        <f t="shared" si="92"/>
        <v>446</v>
      </c>
      <c r="S213" s="19">
        <f t="shared" si="93"/>
        <v>10.250657377833644</v>
      </c>
      <c r="T213" s="125">
        <f t="shared" si="82"/>
        <v>459.64954791999816</v>
      </c>
      <c r="U213" s="94" t="s">
        <v>162</v>
      </c>
      <c r="V213" s="19">
        <v>1454.5968319797785</v>
      </c>
      <c r="W213" s="95">
        <f t="shared" si="94"/>
        <v>2.6092638532732894E-5</v>
      </c>
      <c r="X213" s="19">
        <f t="shared" si="89"/>
        <v>9.1075862717434042</v>
      </c>
      <c r="Y213" s="19">
        <f t="shared" si="95"/>
        <v>1463.7044182515219</v>
      </c>
      <c r="Z213" s="19">
        <v>0</v>
      </c>
      <c r="AA213" s="96">
        <v>84</v>
      </c>
      <c r="AB213" s="19">
        <f t="shared" si="96"/>
        <v>209.10063117878886</v>
      </c>
      <c r="AD213" s="231"/>
      <c r="AE213" s="231"/>
    </row>
    <row r="214" spans="1:31" x14ac:dyDescent="0.25">
      <c r="A214" s="119" t="s">
        <v>145</v>
      </c>
      <c r="B214" s="94" t="s">
        <v>162</v>
      </c>
      <c r="C214" s="120">
        <v>4833.1899999999996</v>
      </c>
      <c r="D214" s="120">
        <f t="shared" si="86"/>
        <v>48.331899999999997</v>
      </c>
      <c r="E214" s="121">
        <v>480</v>
      </c>
      <c r="F214" s="120">
        <f t="shared" si="87"/>
        <v>9.9684543749999985</v>
      </c>
      <c r="G214" s="123">
        <v>213.63</v>
      </c>
      <c r="H214" s="124">
        <f t="shared" si="72"/>
        <v>7.6614685312798652E-5</v>
      </c>
      <c r="I214" s="122">
        <f t="shared" si="73"/>
        <v>124.82499989878802</v>
      </c>
      <c r="J214" s="122">
        <f t="shared" si="74"/>
        <v>4958.0149998987872</v>
      </c>
      <c r="K214" s="120">
        <f>'[1]diciembre 2014 actual con compr'!D188</f>
        <v>49.44</v>
      </c>
      <c r="L214" s="96">
        <v>458</v>
      </c>
      <c r="M214" s="122">
        <f t="shared" si="90"/>
        <v>10.250971615499536</v>
      </c>
      <c r="N214" s="123">
        <f t="shared" si="75"/>
        <v>336.64165938599444</v>
      </c>
      <c r="O214" s="94" t="s">
        <v>162</v>
      </c>
      <c r="P214" s="19">
        <f t="shared" si="97"/>
        <v>4958.0149998987872</v>
      </c>
      <c r="Q214" s="120">
        <f t="shared" si="91"/>
        <v>49.580149998987871</v>
      </c>
      <c r="R214" s="96">
        <f t="shared" si="92"/>
        <v>446</v>
      </c>
      <c r="S214" s="19">
        <f t="shared" si="93"/>
        <v>10.250657377833644</v>
      </c>
      <c r="T214" s="125">
        <f t="shared" si="82"/>
        <v>459.64954791999816</v>
      </c>
      <c r="U214" s="94" t="s">
        <v>162</v>
      </c>
      <c r="V214" s="19">
        <v>1454.5968319797785</v>
      </c>
      <c r="W214" s="95">
        <f t="shared" si="94"/>
        <v>2.6092638532732894E-5</v>
      </c>
      <c r="X214" s="19">
        <f t="shared" si="89"/>
        <v>9.1075862717434042</v>
      </c>
      <c r="Y214" s="19">
        <f t="shared" si="95"/>
        <v>1463.7044182515219</v>
      </c>
      <c r="Z214" s="19">
        <v>0</v>
      </c>
      <c r="AA214" s="96">
        <v>84</v>
      </c>
      <c r="AB214" s="19">
        <f t="shared" si="96"/>
        <v>209.10063117878886</v>
      </c>
      <c r="AD214" s="231"/>
      <c r="AE214" s="231"/>
    </row>
    <row r="215" spans="1:31" x14ac:dyDescent="0.25">
      <c r="A215" s="119" t="s">
        <v>145</v>
      </c>
      <c r="B215" s="94" t="s">
        <v>162</v>
      </c>
      <c r="C215" s="120">
        <v>4833.1899999999996</v>
      </c>
      <c r="D215" s="120">
        <f t="shared" si="86"/>
        <v>48.331899999999997</v>
      </c>
      <c r="E215" s="121">
        <v>480</v>
      </c>
      <c r="F215" s="120">
        <f t="shared" si="87"/>
        <v>9.9684543749999985</v>
      </c>
      <c r="G215" s="123">
        <v>213.63</v>
      </c>
      <c r="H215" s="124">
        <f t="shared" si="72"/>
        <v>7.6614685312798652E-5</v>
      </c>
      <c r="I215" s="122">
        <f t="shared" si="73"/>
        <v>124.82499989878802</v>
      </c>
      <c r="J215" s="122">
        <f t="shared" si="74"/>
        <v>4958.0149998987872</v>
      </c>
      <c r="K215" s="120">
        <f>'[1]diciembre 2014 actual con compr'!D189</f>
        <v>49.44</v>
      </c>
      <c r="L215" s="96">
        <v>458</v>
      </c>
      <c r="M215" s="122">
        <f t="shared" si="90"/>
        <v>10.250971615499536</v>
      </c>
      <c r="N215" s="123">
        <f t="shared" si="75"/>
        <v>336.64165938599444</v>
      </c>
      <c r="O215" s="94" t="s">
        <v>162</v>
      </c>
      <c r="P215" s="19">
        <f t="shared" si="97"/>
        <v>4958.0149998987872</v>
      </c>
      <c r="Q215" s="120">
        <f t="shared" si="91"/>
        <v>49.580149998987871</v>
      </c>
      <c r="R215" s="96">
        <f t="shared" si="92"/>
        <v>446</v>
      </c>
      <c r="S215" s="19">
        <f t="shared" si="93"/>
        <v>10.250657377833644</v>
      </c>
      <c r="T215" s="125">
        <f t="shared" si="82"/>
        <v>459.64954791999816</v>
      </c>
      <c r="U215" s="94" t="s">
        <v>162</v>
      </c>
      <c r="V215" s="19">
        <v>1454.5968319797785</v>
      </c>
      <c r="W215" s="95">
        <f t="shared" si="94"/>
        <v>2.6092638532732894E-5</v>
      </c>
      <c r="X215" s="19">
        <f t="shared" si="89"/>
        <v>9.1075862717434042</v>
      </c>
      <c r="Y215" s="19">
        <f t="shared" si="95"/>
        <v>1463.7044182515219</v>
      </c>
      <c r="Z215" s="19">
        <v>0</v>
      </c>
      <c r="AA215" s="96">
        <v>84</v>
      </c>
      <c r="AB215" s="19">
        <f t="shared" si="96"/>
        <v>209.10063117878886</v>
      </c>
      <c r="AD215" s="231"/>
      <c r="AE215" s="231"/>
    </row>
    <row r="216" spans="1:31" x14ac:dyDescent="0.25">
      <c r="A216" s="119" t="s">
        <v>145</v>
      </c>
      <c r="B216" s="94" t="s">
        <v>162</v>
      </c>
      <c r="C216" s="120">
        <v>4833.1899999999996</v>
      </c>
      <c r="D216" s="120">
        <f t="shared" si="86"/>
        <v>48.331899999999997</v>
      </c>
      <c r="E216" s="121">
        <v>480</v>
      </c>
      <c r="F216" s="120">
        <f t="shared" si="87"/>
        <v>9.9684543749999985</v>
      </c>
      <c r="G216" s="123">
        <v>213.63</v>
      </c>
      <c r="H216" s="124">
        <f t="shared" si="72"/>
        <v>7.6614685312798652E-5</v>
      </c>
      <c r="I216" s="122">
        <f t="shared" si="73"/>
        <v>124.82499989878802</v>
      </c>
      <c r="J216" s="122">
        <f t="shared" si="74"/>
        <v>4958.0149998987872</v>
      </c>
      <c r="K216" s="120">
        <f>'[1]diciembre 2014 actual con compr'!D190</f>
        <v>49.44</v>
      </c>
      <c r="L216" s="96">
        <v>458</v>
      </c>
      <c r="M216" s="122">
        <f t="shared" si="90"/>
        <v>10.250971615499536</v>
      </c>
      <c r="N216" s="123">
        <f t="shared" si="75"/>
        <v>336.64165938599444</v>
      </c>
      <c r="O216" s="94" t="s">
        <v>162</v>
      </c>
      <c r="P216" s="19">
        <f t="shared" si="97"/>
        <v>4958.0149998987872</v>
      </c>
      <c r="Q216" s="120">
        <f t="shared" si="91"/>
        <v>49.580149998987871</v>
      </c>
      <c r="R216" s="96">
        <f t="shared" si="92"/>
        <v>446</v>
      </c>
      <c r="S216" s="19">
        <f t="shared" si="93"/>
        <v>10.250657377833644</v>
      </c>
      <c r="T216" s="125">
        <f t="shared" si="82"/>
        <v>459.64954791999816</v>
      </c>
      <c r="U216" s="94" t="s">
        <v>162</v>
      </c>
      <c r="V216" s="19">
        <v>3031.6797017470312</v>
      </c>
      <c r="W216" s="95">
        <f t="shared" si="94"/>
        <v>5.4382438395004322E-5</v>
      </c>
      <c r="X216" s="19">
        <f t="shared" si="89"/>
        <v>18.982087561935682</v>
      </c>
      <c r="Y216" s="19">
        <f t="shared" si="95"/>
        <v>3050.6617893089669</v>
      </c>
      <c r="Z216" s="19">
        <v>0</v>
      </c>
      <c r="AA216" s="96">
        <v>84</v>
      </c>
      <c r="AB216" s="19">
        <f t="shared" si="96"/>
        <v>435.80882704413807</v>
      </c>
      <c r="AD216" s="231"/>
      <c r="AE216" s="231"/>
    </row>
    <row r="217" spans="1:31" x14ac:dyDescent="0.25">
      <c r="A217" s="119" t="s">
        <v>145</v>
      </c>
      <c r="B217" s="94" t="s">
        <v>162</v>
      </c>
      <c r="C217" s="120">
        <v>4833.1899999999996</v>
      </c>
      <c r="D217" s="120">
        <f t="shared" si="86"/>
        <v>48.331899999999997</v>
      </c>
      <c r="E217" s="121">
        <v>480</v>
      </c>
      <c r="F217" s="120">
        <f t="shared" si="87"/>
        <v>9.9684543749999985</v>
      </c>
      <c r="G217" s="123">
        <v>213.63</v>
      </c>
      <c r="H217" s="124">
        <f t="shared" si="72"/>
        <v>7.6614685312798652E-5</v>
      </c>
      <c r="I217" s="122">
        <f t="shared" si="73"/>
        <v>124.82499989878802</v>
      </c>
      <c r="J217" s="122">
        <f t="shared" si="74"/>
        <v>4958.0149998987872</v>
      </c>
      <c r="K217" s="120">
        <f>'[1]diciembre 2014 actual con compr'!D191</f>
        <v>49.44</v>
      </c>
      <c r="L217" s="96">
        <v>458</v>
      </c>
      <c r="M217" s="122">
        <f t="shared" si="90"/>
        <v>10.250971615499536</v>
      </c>
      <c r="N217" s="123">
        <f t="shared" si="75"/>
        <v>336.64165938599444</v>
      </c>
      <c r="O217" s="94" t="s">
        <v>162</v>
      </c>
      <c r="P217" s="19">
        <f t="shared" si="97"/>
        <v>4958.0149998987872</v>
      </c>
      <c r="Q217" s="120">
        <f t="shared" si="91"/>
        <v>49.580149998987871</v>
      </c>
      <c r="R217" s="96">
        <f t="shared" si="92"/>
        <v>446</v>
      </c>
      <c r="S217" s="19">
        <f t="shared" si="93"/>
        <v>10.250657377833644</v>
      </c>
      <c r="T217" s="125">
        <f t="shared" si="82"/>
        <v>459.64954791999816</v>
      </c>
      <c r="U217" s="94" t="s">
        <v>162</v>
      </c>
      <c r="V217" s="19">
        <v>3031.6797017470312</v>
      </c>
      <c r="W217" s="95">
        <f t="shared" si="94"/>
        <v>5.4382438395004322E-5</v>
      </c>
      <c r="X217" s="19">
        <f t="shared" si="89"/>
        <v>18.982087561935682</v>
      </c>
      <c r="Y217" s="19">
        <f t="shared" si="95"/>
        <v>3050.6617893089669</v>
      </c>
      <c r="Z217" s="19">
        <v>0</v>
      </c>
      <c r="AA217" s="96">
        <v>84</v>
      </c>
      <c r="AB217" s="19">
        <f t="shared" si="96"/>
        <v>435.80882704413807</v>
      </c>
      <c r="AD217" s="231"/>
      <c r="AE217" s="231"/>
    </row>
    <row r="218" spans="1:31" x14ac:dyDescent="0.25">
      <c r="A218" s="119" t="s">
        <v>145</v>
      </c>
      <c r="B218" s="94" t="s">
        <v>162</v>
      </c>
      <c r="C218" s="120">
        <v>4833.1899999999996</v>
      </c>
      <c r="D218" s="120">
        <f t="shared" si="86"/>
        <v>48.331899999999997</v>
      </c>
      <c r="E218" s="121">
        <v>480</v>
      </c>
      <c r="F218" s="120">
        <f t="shared" si="87"/>
        <v>9.9684543749999985</v>
      </c>
      <c r="G218" s="123">
        <v>213.63</v>
      </c>
      <c r="H218" s="124">
        <f t="shared" si="72"/>
        <v>7.6614685312798652E-5</v>
      </c>
      <c r="I218" s="122">
        <f t="shared" si="73"/>
        <v>124.82499989878802</v>
      </c>
      <c r="J218" s="122">
        <f t="shared" si="74"/>
        <v>4958.0149998987872</v>
      </c>
      <c r="K218" s="120">
        <f>'[1]diciembre 2014 actual con compr'!D192</f>
        <v>49.44</v>
      </c>
      <c r="L218" s="96">
        <v>458</v>
      </c>
      <c r="M218" s="122">
        <f t="shared" si="90"/>
        <v>10.250971615499536</v>
      </c>
      <c r="N218" s="123">
        <f t="shared" si="75"/>
        <v>336.64165938599444</v>
      </c>
      <c r="O218" s="94" t="s">
        <v>162</v>
      </c>
      <c r="P218" s="19">
        <f t="shared" si="97"/>
        <v>4958.0149998987872</v>
      </c>
      <c r="Q218" s="120">
        <f t="shared" si="91"/>
        <v>49.580149998987871</v>
      </c>
      <c r="R218" s="96">
        <f t="shared" si="92"/>
        <v>446</v>
      </c>
      <c r="S218" s="19">
        <f t="shared" si="93"/>
        <v>10.250657377833644</v>
      </c>
      <c r="T218" s="125">
        <f t="shared" si="82"/>
        <v>459.64954791999816</v>
      </c>
      <c r="U218" s="94" t="s">
        <v>162</v>
      </c>
      <c r="V218" s="19">
        <v>3031.6797017470312</v>
      </c>
      <c r="W218" s="95">
        <f t="shared" si="94"/>
        <v>5.4382438395004322E-5</v>
      </c>
      <c r="X218" s="19">
        <f t="shared" si="89"/>
        <v>18.982087561935682</v>
      </c>
      <c r="Y218" s="19">
        <f t="shared" si="95"/>
        <v>3050.6617893089669</v>
      </c>
      <c r="Z218" s="19">
        <v>0</v>
      </c>
      <c r="AA218" s="96">
        <v>84</v>
      </c>
      <c r="AB218" s="19">
        <f t="shared" si="96"/>
        <v>435.80882704413807</v>
      </c>
      <c r="AD218" s="231"/>
      <c r="AE218" s="231"/>
    </row>
    <row r="219" spans="1:31" x14ac:dyDescent="0.25">
      <c r="A219" s="119" t="s">
        <v>145</v>
      </c>
      <c r="B219" s="94" t="s">
        <v>163</v>
      </c>
      <c r="C219" s="120">
        <v>213240.08</v>
      </c>
      <c r="D219" s="120">
        <f t="shared" si="86"/>
        <v>2132.4007999999999</v>
      </c>
      <c r="E219" s="121">
        <v>480</v>
      </c>
      <c r="F219" s="120">
        <f t="shared" si="87"/>
        <v>439.80766499999999</v>
      </c>
      <c r="G219" s="123">
        <v>9425.65</v>
      </c>
      <c r="H219" s="124">
        <f t="shared" si="72"/>
        <v>3.380235750151765E-3</v>
      </c>
      <c r="I219" s="122">
        <f t="shared" si="73"/>
        <v>5507.2722082967048</v>
      </c>
      <c r="J219" s="122">
        <f t="shared" si="74"/>
        <v>218747.35220829668</v>
      </c>
      <c r="K219" s="120">
        <f>'[1]diciembre 2014 actual con compr'!D193</f>
        <v>2181.39</v>
      </c>
      <c r="L219" s="96">
        <v>458</v>
      </c>
      <c r="M219" s="122">
        <f t="shared" si="90"/>
        <v>452.27142403558224</v>
      </c>
      <c r="N219" s="123">
        <f t="shared" si="75"/>
        <v>14852.907088426986</v>
      </c>
      <c r="O219" s="94" t="s">
        <v>163</v>
      </c>
      <c r="P219" s="19">
        <f t="shared" si="97"/>
        <v>218747.35220829668</v>
      </c>
      <c r="Q219" s="120">
        <f t="shared" si="91"/>
        <v>2187.4735220829671</v>
      </c>
      <c r="R219" s="96">
        <f t="shared" si="92"/>
        <v>446</v>
      </c>
      <c r="S219" s="19">
        <f t="shared" si="93"/>
        <v>452.25778385153973</v>
      </c>
      <c r="T219" s="125">
        <f t="shared" si="82"/>
        <v>20280.000494645465</v>
      </c>
      <c r="U219" s="94" t="s">
        <v>163</v>
      </c>
      <c r="V219" s="19">
        <v>187705.70793405626</v>
      </c>
      <c r="W219" s="95">
        <f t="shared" si="94"/>
        <v>3.3670753847222391E-3</v>
      </c>
      <c r="X219" s="19">
        <f t="shared" si="89"/>
        <v>1175.2713130698291</v>
      </c>
      <c r="Y219" s="19">
        <f t="shared" si="95"/>
        <v>188880.97924712609</v>
      </c>
      <c r="Z219" s="19">
        <v>0</v>
      </c>
      <c r="AA219" s="96">
        <v>384</v>
      </c>
      <c r="AB219" s="19">
        <f t="shared" si="96"/>
        <v>5902.5306014726903</v>
      </c>
      <c r="AD219" s="231"/>
      <c r="AE219" s="231"/>
    </row>
    <row r="220" spans="1:31" x14ac:dyDescent="0.25">
      <c r="A220" s="119" t="s">
        <v>145</v>
      </c>
      <c r="B220" s="94" t="s">
        <v>164</v>
      </c>
      <c r="C220" s="120">
        <v>5578.83</v>
      </c>
      <c r="D220" s="120">
        <f t="shared" si="86"/>
        <v>55.7883</v>
      </c>
      <c r="E220" s="121">
        <v>480</v>
      </c>
      <c r="F220" s="120">
        <f t="shared" si="87"/>
        <v>11.506336874999999</v>
      </c>
      <c r="G220" s="123">
        <v>252.95</v>
      </c>
      <c r="H220" s="124">
        <f t="shared" si="72"/>
        <v>8.8434409750827195E-5</v>
      </c>
      <c r="I220" s="122">
        <f t="shared" si="73"/>
        <v>144.08236675681187</v>
      </c>
      <c r="J220" s="122">
        <f t="shared" si="74"/>
        <v>5722.9123667568119</v>
      </c>
      <c r="K220" s="120">
        <f>'[1]diciembre 2014 actual con compr'!D194</f>
        <v>57.07</v>
      </c>
      <c r="L220" s="96">
        <v>458</v>
      </c>
      <c r="M220" s="122">
        <f t="shared" si="90"/>
        <v>11.818542285495223</v>
      </c>
      <c r="N220" s="123">
        <f t="shared" si="75"/>
        <v>394.77250742594265</v>
      </c>
      <c r="O220" s="94" t="s">
        <v>164</v>
      </c>
      <c r="P220" s="19">
        <f t="shared" si="97"/>
        <v>5722.9123667568119</v>
      </c>
      <c r="Q220" s="120">
        <f t="shared" si="91"/>
        <v>57.229123667568118</v>
      </c>
      <c r="R220" s="96">
        <f t="shared" si="92"/>
        <v>446</v>
      </c>
      <c r="S220" s="19">
        <f t="shared" si="93"/>
        <v>11.818185505971528</v>
      </c>
      <c r="T220" s="125">
        <f t="shared" si="82"/>
        <v>536.59073349760092</v>
      </c>
      <c r="U220" s="94" t="s">
        <v>164</v>
      </c>
      <c r="V220" s="19">
        <v>506.2457191780822</v>
      </c>
      <c r="W220" s="95">
        <f t="shared" si="94"/>
        <v>9.0810637482817896E-6</v>
      </c>
      <c r="X220" s="19">
        <f t="shared" si="89"/>
        <v>3.1697281753596349</v>
      </c>
      <c r="Y220" s="19">
        <f t="shared" si="95"/>
        <v>509.41544735344183</v>
      </c>
      <c r="Z220" s="19">
        <v>0</v>
      </c>
      <c r="AA220" s="96">
        <v>204</v>
      </c>
      <c r="AB220" s="19">
        <f t="shared" si="96"/>
        <v>29.96561455020246</v>
      </c>
      <c r="AD220" s="231"/>
      <c r="AE220" s="231"/>
    </row>
    <row r="221" spans="1:31" x14ac:dyDescent="0.25">
      <c r="A221" s="119" t="s">
        <v>145</v>
      </c>
      <c r="B221" s="94" t="s">
        <v>165</v>
      </c>
      <c r="C221" s="120">
        <v>28072.3</v>
      </c>
      <c r="D221" s="120">
        <f t="shared" si="86"/>
        <v>280.72300000000001</v>
      </c>
      <c r="E221" s="121">
        <v>480</v>
      </c>
      <c r="F221" s="120">
        <f t="shared" si="87"/>
        <v>57.899118749999992</v>
      </c>
      <c r="G221" s="123">
        <v>1269.54</v>
      </c>
      <c r="H221" s="124">
        <f t="shared" si="72"/>
        <v>4.449960441254074E-4</v>
      </c>
      <c r="I221" s="122">
        <f t="shared" si="73"/>
        <v>725.01284755177164</v>
      </c>
      <c r="J221" s="122">
        <f t="shared" si="74"/>
        <v>28797.31284755177</v>
      </c>
      <c r="K221" s="120">
        <f>'[1]diciembre 2014 actual con compr'!D195</f>
        <v>287.17</v>
      </c>
      <c r="L221" s="96">
        <v>458</v>
      </c>
      <c r="M221" s="122">
        <f t="shared" si="90"/>
        <v>59.477298793781159</v>
      </c>
      <c r="N221" s="123">
        <f t="shared" si="75"/>
        <v>1983.2675855253738</v>
      </c>
      <c r="O221" s="94" t="s">
        <v>165</v>
      </c>
      <c r="P221" s="19">
        <f t="shared" si="97"/>
        <v>28797.31284755177</v>
      </c>
      <c r="Q221" s="120">
        <f t="shared" si="91"/>
        <v>287.97312847551768</v>
      </c>
      <c r="R221" s="96">
        <f t="shared" si="92"/>
        <v>446</v>
      </c>
      <c r="S221" s="19">
        <f t="shared" si="93"/>
        <v>59.475498057288966</v>
      </c>
      <c r="T221" s="125">
        <f t="shared" si="82"/>
        <v>2696.9735622128414</v>
      </c>
      <c r="U221" s="94" t="s">
        <v>165</v>
      </c>
      <c r="V221" s="19">
        <v>1365.1298108284493</v>
      </c>
      <c r="W221" s="95">
        <f t="shared" si="94"/>
        <v>2.4487774152322601E-5</v>
      </c>
      <c r="X221" s="19">
        <f t="shared" si="89"/>
        <v>8.547411386374927</v>
      </c>
      <c r="Y221" s="19">
        <f t="shared" si="95"/>
        <v>1373.6772222148243</v>
      </c>
      <c r="Z221" s="19">
        <v>0</v>
      </c>
      <c r="AA221" s="96">
        <v>60</v>
      </c>
      <c r="AB221" s="19">
        <f t="shared" si="96"/>
        <v>274.73544444296488</v>
      </c>
      <c r="AD221" s="231"/>
      <c r="AE221" s="231"/>
    </row>
    <row r="222" spans="1:31" x14ac:dyDescent="0.25">
      <c r="A222" s="119" t="s">
        <v>145</v>
      </c>
      <c r="B222" s="94" t="s">
        <v>166</v>
      </c>
      <c r="C222" s="120">
        <v>29250.89</v>
      </c>
      <c r="D222" s="120">
        <f t="shared" si="86"/>
        <v>292.50889999999998</v>
      </c>
      <c r="E222" s="121">
        <v>480</v>
      </c>
      <c r="F222" s="120">
        <f t="shared" si="87"/>
        <v>60.329960624999998</v>
      </c>
      <c r="G222" s="123">
        <v>1292.95</v>
      </c>
      <c r="H222" s="124">
        <f t="shared" si="72"/>
        <v>4.6367879857181054E-4</v>
      </c>
      <c r="I222" s="122">
        <f t="shared" si="73"/>
        <v>755.4518529769075</v>
      </c>
      <c r="J222" s="122">
        <f t="shared" si="74"/>
        <v>30006.341852976908</v>
      </c>
      <c r="K222" s="120">
        <f>'[1]diciembre 2014 actual con compr'!D196</f>
        <v>299.23</v>
      </c>
      <c r="L222" s="96">
        <v>458</v>
      </c>
      <c r="M222" s="122">
        <f t="shared" si="90"/>
        <v>62.039654700822943</v>
      </c>
      <c r="N222" s="123">
        <f t="shared" si="75"/>
        <v>2037.4258564098755</v>
      </c>
      <c r="O222" s="94" t="s">
        <v>166</v>
      </c>
      <c r="P222" s="19">
        <f t="shared" si="97"/>
        <v>30006.341852976908</v>
      </c>
      <c r="Q222" s="120">
        <f t="shared" si="91"/>
        <v>300.06341852976908</v>
      </c>
      <c r="R222" s="96">
        <f t="shared" si="92"/>
        <v>446</v>
      </c>
      <c r="S222" s="19">
        <f t="shared" si="93"/>
        <v>62.037786049410911</v>
      </c>
      <c r="T222" s="125">
        <f t="shared" si="82"/>
        <v>2781.8792890028062</v>
      </c>
      <c r="U222" s="94" t="s">
        <v>166</v>
      </c>
      <c r="V222" s="19">
        <v>25312.285958904111</v>
      </c>
      <c r="W222" s="95">
        <f t="shared" si="94"/>
        <v>4.5405318741408951E-4</v>
      </c>
      <c r="X222" s="19">
        <f t="shared" si="89"/>
        <v>158.48640876798174</v>
      </c>
      <c r="Y222" s="19">
        <f t="shared" si="95"/>
        <v>25470.772367672093</v>
      </c>
      <c r="Z222" s="19">
        <v>0</v>
      </c>
      <c r="AA222" s="96">
        <v>204</v>
      </c>
      <c r="AB222" s="19">
        <f t="shared" si="96"/>
        <v>1498.2807275101231</v>
      </c>
      <c r="AD222" s="231"/>
      <c r="AE222" s="231"/>
    </row>
    <row r="223" spans="1:31" x14ac:dyDescent="0.25">
      <c r="A223" s="119" t="s">
        <v>145</v>
      </c>
      <c r="B223" s="94" t="s">
        <v>166</v>
      </c>
      <c r="C223" s="120">
        <v>29250.89</v>
      </c>
      <c r="D223" s="120">
        <f t="shared" si="86"/>
        <v>292.50889999999998</v>
      </c>
      <c r="E223" s="121">
        <v>480</v>
      </c>
      <c r="F223" s="120">
        <f t="shared" si="87"/>
        <v>60.329960624999998</v>
      </c>
      <c r="G223" s="123">
        <v>1292.95</v>
      </c>
      <c r="H223" s="124">
        <f t="shared" ref="H223:H286" si="98">C223/$C$409</f>
        <v>4.6367879857181054E-4</v>
      </c>
      <c r="I223" s="122">
        <f t="shared" si="73"/>
        <v>755.4518529769075</v>
      </c>
      <c r="J223" s="122">
        <f t="shared" si="74"/>
        <v>30006.341852976908</v>
      </c>
      <c r="K223" s="120">
        <f>'[1]diciembre 2014 actual con compr'!D197</f>
        <v>299.23</v>
      </c>
      <c r="L223" s="96">
        <v>458</v>
      </c>
      <c r="M223" s="122">
        <f t="shared" si="90"/>
        <v>62.039654700822943</v>
      </c>
      <c r="N223" s="123">
        <f t="shared" si="75"/>
        <v>2037.4258564098755</v>
      </c>
      <c r="O223" s="94" t="s">
        <v>166</v>
      </c>
      <c r="P223" s="19">
        <f t="shared" si="97"/>
        <v>30006.341852976908</v>
      </c>
      <c r="Q223" s="120">
        <f t="shared" si="91"/>
        <v>300.06341852976908</v>
      </c>
      <c r="R223" s="96">
        <f t="shared" si="92"/>
        <v>446</v>
      </c>
      <c r="S223" s="19">
        <f t="shared" si="93"/>
        <v>62.037786049410911</v>
      </c>
      <c r="T223" s="125">
        <f t="shared" si="82"/>
        <v>2781.8792890028062</v>
      </c>
      <c r="U223" s="94" t="s">
        <v>166</v>
      </c>
      <c r="V223" s="19">
        <v>25312.285958904111</v>
      </c>
      <c r="W223" s="95">
        <f t="shared" si="94"/>
        <v>4.5405318741408951E-4</v>
      </c>
      <c r="X223" s="19">
        <f t="shared" si="89"/>
        <v>158.48640876798174</v>
      </c>
      <c r="Y223" s="19">
        <f t="shared" si="95"/>
        <v>25470.772367672093</v>
      </c>
      <c r="Z223" s="19">
        <v>0</v>
      </c>
      <c r="AA223" s="96">
        <v>204</v>
      </c>
      <c r="AB223" s="19">
        <f t="shared" si="96"/>
        <v>1498.2807275101231</v>
      </c>
      <c r="AD223" s="231"/>
      <c r="AE223" s="231"/>
    </row>
    <row r="224" spans="1:31" x14ac:dyDescent="0.25">
      <c r="A224" s="119" t="s">
        <v>145</v>
      </c>
      <c r="B224" s="94" t="s">
        <v>166</v>
      </c>
      <c r="C224" s="120">
        <v>29250.89</v>
      </c>
      <c r="D224" s="120">
        <f t="shared" si="86"/>
        <v>292.50889999999998</v>
      </c>
      <c r="E224" s="121">
        <v>480</v>
      </c>
      <c r="F224" s="120">
        <f t="shared" si="87"/>
        <v>60.329960624999998</v>
      </c>
      <c r="G224" s="123">
        <v>1292.95</v>
      </c>
      <c r="H224" s="124">
        <f t="shared" si="98"/>
        <v>4.6367879857181054E-4</v>
      </c>
      <c r="I224" s="122">
        <f t="shared" si="73"/>
        <v>755.4518529769075</v>
      </c>
      <c r="J224" s="122">
        <f t="shared" si="74"/>
        <v>30006.341852976908</v>
      </c>
      <c r="K224" s="120">
        <f>'[1]diciembre 2014 actual con compr'!D198</f>
        <v>299.23</v>
      </c>
      <c r="L224" s="96">
        <v>458</v>
      </c>
      <c r="M224" s="122">
        <f t="shared" si="90"/>
        <v>62.039654700822943</v>
      </c>
      <c r="N224" s="123">
        <f t="shared" si="75"/>
        <v>2037.4258564098755</v>
      </c>
      <c r="O224" s="94" t="s">
        <v>166</v>
      </c>
      <c r="P224" s="19">
        <f t="shared" si="97"/>
        <v>30006.341852976908</v>
      </c>
      <c r="Q224" s="120">
        <f t="shared" si="91"/>
        <v>300.06341852976908</v>
      </c>
      <c r="R224" s="96">
        <f t="shared" si="92"/>
        <v>446</v>
      </c>
      <c r="S224" s="19">
        <f t="shared" si="93"/>
        <v>62.037786049410911</v>
      </c>
      <c r="T224" s="125">
        <f t="shared" si="82"/>
        <v>2781.8792890028062</v>
      </c>
      <c r="U224" s="94" t="s">
        <v>166</v>
      </c>
      <c r="V224" s="19">
        <v>25312.285958904111</v>
      </c>
      <c r="W224" s="95">
        <f t="shared" si="94"/>
        <v>4.5405318741408951E-4</v>
      </c>
      <c r="X224" s="19">
        <f t="shared" si="89"/>
        <v>158.48640876798174</v>
      </c>
      <c r="Y224" s="19">
        <f t="shared" si="95"/>
        <v>25470.772367672093</v>
      </c>
      <c r="Z224" s="19">
        <v>0</v>
      </c>
      <c r="AA224" s="96">
        <v>204</v>
      </c>
      <c r="AB224" s="19">
        <f t="shared" si="96"/>
        <v>1498.2807275101231</v>
      </c>
      <c r="AD224" s="231"/>
      <c r="AE224" s="231"/>
    </row>
    <row r="225" spans="1:31" x14ac:dyDescent="0.25">
      <c r="A225" s="119" t="s">
        <v>145</v>
      </c>
      <c r="B225" s="94" t="s">
        <v>166</v>
      </c>
      <c r="C225" s="120">
        <v>29250.89</v>
      </c>
      <c r="D225" s="120">
        <f t="shared" si="86"/>
        <v>292.50889999999998</v>
      </c>
      <c r="E225" s="121">
        <v>480</v>
      </c>
      <c r="F225" s="120">
        <f t="shared" si="87"/>
        <v>60.329960624999998</v>
      </c>
      <c r="G225" s="123">
        <v>1292.95</v>
      </c>
      <c r="H225" s="124">
        <f t="shared" si="98"/>
        <v>4.6367879857181054E-4</v>
      </c>
      <c r="I225" s="122">
        <f t="shared" si="73"/>
        <v>755.4518529769075</v>
      </c>
      <c r="J225" s="122">
        <f t="shared" si="74"/>
        <v>30006.341852976908</v>
      </c>
      <c r="K225" s="120">
        <f>'[1]diciembre 2014 actual con compr'!D199</f>
        <v>299.23</v>
      </c>
      <c r="L225" s="96">
        <v>458</v>
      </c>
      <c r="M225" s="122">
        <f t="shared" si="90"/>
        <v>62.039654700822943</v>
      </c>
      <c r="N225" s="123">
        <f t="shared" si="75"/>
        <v>2037.4258564098755</v>
      </c>
      <c r="O225" s="94" t="s">
        <v>166</v>
      </c>
      <c r="P225" s="19">
        <f t="shared" si="97"/>
        <v>30006.341852976908</v>
      </c>
      <c r="Q225" s="120">
        <f t="shared" si="91"/>
        <v>300.06341852976908</v>
      </c>
      <c r="R225" s="96">
        <f t="shared" si="92"/>
        <v>446</v>
      </c>
      <c r="S225" s="19">
        <f t="shared" si="93"/>
        <v>62.037786049410911</v>
      </c>
      <c r="T225" s="125">
        <f t="shared" si="82"/>
        <v>2781.8792890028062</v>
      </c>
      <c r="U225" s="94" t="s">
        <v>166</v>
      </c>
      <c r="V225" s="19">
        <v>25312.285958904111</v>
      </c>
      <c r="W225" s="95">
        <f t="shared" si="94"/>
        <v>4.5405318741408951E-4</v>
      </c>
      <c r="X225" s="19">
        <f t="shared" si="89"/>
        <v>158.48640876798174</v>
      </c>
      <c r="Y225" s="19">
        <f t="shared" si="95"/>
        <v>25470.772367672093</v>
      </c>
      <c r="Z225" s="19">
        <v>0</v>
      </c>
      <c r="AA225" s="96">
        <v>204</v>
      </c>
      <c r="AB225" s="19">
        <f t="shared" si="96"/>
        <v>1498.2807275101231</v>
      </c>
      <c r="AD225" s="231"/>
      <c r="AE225" s="231"/>
    </row>
    <row r="226" spans="1:31" x14ac:dyDescent="0.25">
      <c r="A226" s="119" t="s">
        <v>145</v>
      </c>
      <c r="B226" s="94" t="s">
        <v>167</v>
      </c>
      <c r="C226" s="120">
        <v>33809.370000000003</v>
      </c>
      <c r="D226" s="120">
        <f t="shared" si="86"/>
        <v>338.09370000000001</v>
      </c>
      <c r="E226" s="121">
        <v>480</v>
      </c>
      <c r="F226" s="120">
        <f t="shared" si="87"/>
        <v>69.731825625000013</v>
      </c>
      <c r="G226" s="123">
        <v>1494.45</v>
      </c>
      <c r="H226" s="124">
        <f t="shared" si="98"/>
        <v>5.3593884022229117E-4</v>
      </c>
      <c r="I226" s="122">
        <f t="shared" si="73"/>
        <v>873.18201991398792</v>
      </c>
      <c r="J226" s="122">
        <f t="shared" si="74"/>
        <v>34682.552019913994</v>
      </c>
      <c r="K226" s="120">
        <f>'[1]diciembre 2014 actual con compr'!D200</f>
        <v>345.86</v>
      </c>
      <c r="L226" s="96">
        <v>458</v>
      </c>
      <c r="M226" s="122">
        <f t="shared" si="90"/>
        <v>71.707952008545846</v>
      </c>
      <c r="N226" s="123">
        <f t="shared" si="75"/>
        <v>2354.9454241025501</v>
      </c>
      <c r="O226" s="94" t="s">
        <v>167</v>
      </c>
      <c r="P226" s="19">
        <f t="shared" si="97"/>
        <v>34682.552019913994</v>
      </c>
      <c r="Q226" s="120">
        <f t="shared" si="91"/>
        <v>346.82552019913993</v>
      </c>
      <c r="R226" s="96">
        <f t="shared" si="92"/>
        <v>446</v>
      </c>
      <c r="S226" s="19">
        <f t="shared" si="93"/>
        <v>71.705787165050012</v>
      </c>
      <c r="T226" s="125">
        <f t="shared" si="82"/>
        <v>3215.4148700831502</v>
      </c>
      <c r="U226" s="94" t="s">
        <v>167</v>
      </c>
      <c r="V226" s="19">
        <v>25312.285958904111</v>
      </c>
      <c r="W226" s="95">
        <f t="shared" si="94"/>
        <v>4.5405318741408951E-4</v>
      </c>
      <c r="X226" s="19">
        <f t="shared" si="89"/>
        <v>158.48640876798174</v>
      </c>
      <c r="Y226" s="19">
        <f t="shared" si="95"/>
        <v>25470.772367672093</v>
      </c>
      <c r="Z226" s="19">
        <v>0</v>
      </c>
      <c r="AA226" s="96">
        <v>204</v>
      </c>
      <c r="AB226" s="19">
        <f t="shared" si="96"/>
        <v>1498.2807275101231</v>
      </c>
      <c r="AD226" s="231"/>
      <c r="AE226" s="231"/>
    </row>
    <row r="227" spans="1:31" x14ac:dyDescent="0.25">
      <c r="A227" s="119" t="s">
        <v>145</v>
      </c>
      <c r="B227" s="94" t="s">
        <v>167</v>
      </c>
      <c r="C227" s="120">
        <v>33809.370000000003</v>
      </c>
      <c r="D227" s="120">
        <f t="shared" si="86"/>
        <v>338.09370000000001</v>
      </c>
      <c r="E227" s="121">
        <v>480</v>
      </c>
      <c r="F227" s="120">
        <f t="shared" si="87"/>
        <v>69.731825625000013</v>
      </c>
      <c r="G227" s="123">
        <v>1494.45</v>
      </c>
      <c r="H227" s="124">
        <f t="shared" si="98"/>
        <v>5.3593884022229117E-4</v>
      </c>
      <c r="I227" s="122">
        <f t="shared" si="73"/>
        <v>873.18201991398792</v>
      </c>
      <c r="J227" s="122">
        <f t="shared" si="74"/>
        <v>34682.552019913994</v>
      </c>
      <c r="K227" s="120">
        <f>'[1]diciembre 2014 actual con compr'!D201</f>
        <v>345.86</v>
      </c>
      <c r="L227" s="96">
        <v>458</v>
      </c>
      <c r="M227" s="122">
        <f t="shared" si="90"/>
        <v>71.707952008545846</v>
      </c>
      <c r="N227" s="123">
        <f t="shared" si="75"/>
        <v>2354.9454241025501</v>
      </c>
      <c r="O227" s="94" t="s">
        <v>167</v>
      </c>
      <c r="P227" s="19">
        <f t="shared" si="97"/>
        <v>34682.552019913994</v>
      </c>
      <c r="Q227" s="120">
        <f t="shared" si="91"/>
        <v>346.82552019913993</v>
      </c>
      <c r="R227" s="96">
        <f t="shared" si="92"/>
        <v>446</v>
      </c>
      <c r="S227" s="19">
        <f t="shared" si="93"/>
        <v>71.705787165050012</v>
      </c>
      <c r="T227" s="125">
        <f t="shared" si="82"/>
        <v>3215.4148700831502</v>
      </c>
      <c r="U227" s="94" t="s">
        <v>167</v>
      </c>
      <c r="V227" s="19">
        <v>25312.285958904111</v>
      </c>
      <c r="W227" s="95">
        <f t="shared" si="94"/>
        <v>4.5405318741408951E-4</v>
      </c>
      <c r="X227" s="19">
        <f t="shared" si="89"/>
        <v>158.48640876798174</v>
      </c>
      <c r="Y227" s="19">
        <f t="shared" si="95"/>
        <v>25470.772367672093</v>
      </c>
      <c r="Z227" s="19">
        <v>0</v>
      </c>
      <c r="AA227" s="96">
        <v>204</v>
      </c>
      <c r="AB227" s="19">
        <f t="shared" si="96"/>
        <v>1498.2807275101231</v>
      </c>
      <c r="AD227" s="231"/>
      <c r="AE227" s="231"/>
    </row>
    <row r="228" spans="1:31" x14ac:dyDescent="0.25">
      <c r="A228" s="119" t="s">
        <v>145</v>
      </c>
      <c r="B228" s="94" t="s">
        <v>168</v>
      </c>
      <c r="C228" s="120">
        <v>33723.910000000003</v>
      </c>
      <c r="D228" s="120">
        <f t="shared" si="86"/>
        <v>337.23910000000006</v>
      </c>
      <c r="E228" s="121">
        <v>480</v>
      </c>
      <c r="F228" s="120">
        <f t="shared" si="87"/>
        <v>69.555564375000003</v>
      </c>
      <c r="G228" s="123">
        <v>1490.67</v>
      </c>
      <c r="H228" s="124">
        <f t="shared" si="98"/>
        <v>5.3458414673686404E-4</v>
      </c>
      <c r="I228" s="122">
        <f t="shared" si="73"/>
        <v>870.97487629013904</v>
      </c>
      <c r="J228" s="122">
        <f t="shared" si="74"/>
        <v>34594.88487629014</v>
      </c>
      <c r="K228" s="120">
        <f>'[1]diciembre 2014 actual con compr'!D202</f>
        <v>344.99</v>
      </c>
      <c r="L228" s="96">
        <v>458</v>
      </c>
      <c r="M228" s="122">
        <f t="shared" si="90"/>
        <v>71.526691869629133</v>
      </c>
      <c r="N228" s="123">
        <f t="shared" si="75"/>
        <v>2348.9903024355499</v>
      </c>
      <c r="O228" s="94" t="s">
        <v>168</v>
      </c>
      <c r="P228" s="19">
        <f t="shared" si="97"/>
        <v>34594.88487629014</v>
      </c>
      <c r="Q228" s="120">
        <f t="shared" si="91"/>
        <v>345.94884876290138</v>
      </c>
      <c r="R228" s="96">
        <f t="shared" si="92"/>
        <v>446</v>
      </c>
      <c r="S228" s="19">
        <f t="shared" si="93"/>
        <v>71.52454198451052</v>
      </c>
      <c r="T228" s="125">
        <f t="shared" si="82"/>
        <v>3207.284806249676</v>
      </c>
      <c r="U228" s="94" t="s">
        <v>168</v>
      </c>
      <c r="V228" s="19">
        <v>25312.285958904111</v>
      </c>
      <c r="W228" s="95">
        <f t="shared" si="94"/>
        <v>4.5405318741408951E-4</v>
      </c>
      <c r="X228" s="19">
        <f t="shared" si="89"/>
        <v>158.48640876798174</v>
      </c>
      <c r="Y228" s="19">
        <f t="shared" si="95"/>
        <v>25470.772367672093</v>
      </c>
      <c r="Z228" s="19">
        <v>0</v>
      </c>
      <c r="AA228" s="96">
        <v>204</v>
      </c>
      <c r="AB228" s="19">
        <f t="shared" si="96"/>
        <v>1498.2807275101231</v>
      </c>
      <c r="AD228" s="231"/>
      <c r="AE228" s="231"/>
    </row>
    <row r="229" spans="1:31" x14ac:dyDescent="0.25">
      <c r="A229" s="119" t="s">
        <v>145</v>
      </c>
      <c r="B229" s="94" t="s">
        <v>168</v>
      </c>
      <c r="C229" s="120">
        <v>33723.910000000003</v>
      </c>
      <c r="D229" s="120">
        <f t="shared" si="86"/>
        <v>337.23910000000006</v>
      </c>
      <c r="E229" s="121">
        <v>480</v>
      </c>
      <c r="F229" s="120">
        <f t="shared" si="87"/>
        <v>69.555564375000003</v>
      </c>
      <c r="G229" s="123">
        <v>1490.67</v>
      </c>
      <c r="H229" s="124">
        <f t="shared" si="98"/>
        <v>5.3458414673686404E-4</v>
      </c>
      <c r="I229" s="122">
        <f t="shared" si="73"/>
        <v>870.97487629013904</v>
      </c>
      <c r="J229" s="122">
        <f t="shared" si="74"/>
        <v>34594.88487629014</v>
      </c>
      <c r="K229" s="120">
        <f>'[1]diciembre 2014 actual con compr'!D203</f>
        <v>344.99</v>
      </c>
      <c r="L229" s="96">
        <v>458</v>
      </c>
      <c r="M229" s="122">
        <f t="shared" si="90"/>
        <v>71.526691869629133</v>
      </c>
      <c r="N229" s="123">
        <f t="shared" si="75"/>
        <v>2348.9903024355499</v>
      </c>
      <c r="O229" s="94" t="s">
        <v>168</v>
      </c>
      <c r="P229" s="19">
        <f t="shared" si="97"/>
        <v>34594.88487629014</v>
      </c>
      <c r="Q229" s="120">
        <f t="shared" si="91"/>
        <v>345.94884876290138</v>
      </c>
      <c r="R229" s="96">
        <f t="shared" si="92"/>
        <v>446</v>
      </c>
      <c r="S229" s="19">
        <f t="shared" si="93"/>
        <v>71.52454198451052</v>
      </c>
      <c r="T229" s="125">
        <f t="shared" si="82"/>
        <v>3207.284806249676</v>
      </c>
      <c r="U229" s="94" t="s">
        <v>168</v>
      </c>
      <c r="V229" s="19">
        <v>25312.285958904111</v>
      </c>
      <c r="W229" s="95">
        <f t="shared" si="94"/>
        <v>4.5405318741408951E-4</v>
      </c>
      <c r="X229" s="19">
        <f t="shared" si="89"/>
        <v>158.48640876798174</v>
      </c>
      <c r="Y229" s="19">
        <f t="shared" si="95"/>
        <v>25470.772367672093</v>
      </c>
      <c r="Z229" s="19">
        <v>0</v>
      </c>
      <c r="AA229" s="96">
        <v>204</v>
      </c>
      <c r="AB229" s="19">
        <f t="shared" si="96"/>
        <v>1498.2807275101231</v>
      </c>
      <c r="AD229" s="231"/>
      <c r="AE229" s="231"/>
    </row>
    <row r="230" spans="1:31" x14ac:dyDescent="0.25">
      <c r="A230" s="119" t="s">
        <v>145</v>
      </c>
      <c r="B230" s="94" t="s">
        <v>169</v>
      </c>
      <c r="C230" s="120">
        <v>40103.03</v>
      </c>
      <c r="D230" s="120">
        <f t="shared" si="86"/>
        <v>401.03030000000001</v>
      </c>
      <c r="E230" s="121">
        <v>480</v>
      </c>
      <c r="F230" s="120">
        <f t="shared" si="87"/>
        <v>82.712499375000007</v>
      </c>
      <c r="G230" s="123">
        <v>1772.64</v>
      </c>
      <c r="H230" s="124">
        <f t="shared" si="98"/>
        <v>6.3570458093717061E-4</v>
      </c>
      <c r="I230" s="122">
        <f t="shared" si="73"/>
        <v>1035.7260351219572</v>
      </c>
      <c r="J230" s="122">
        <f t="shared" si="74"/>
        <v>41138.756035121958</v>
      </c>
      <c r="K230" s="120">
        <f>'[1]diciembre 2014 actual con compr'!D204</f>
        <v>410.24</v>
      </c>
      <c r="L230" s="96">
        <v>458</v>
      </c>
      <c r="M230" s="122">
        <f t="shared" si="90"/>
        <v>85.056497893279385</v>
      </c>
      <c r="N230" s="123">
        <f t="shared" si="75"/>
        <v>2793.3179747193526</v>
      </c>
      <c r="O230" s="94" t="s">
        <v>169</v>
      </c>
      <c r="P230" s="19">
        <f t="shared" si="97"/>
        <v>41138.756035121958</v>
      </c>
      <c r="Q230" s="120">
        <f t="shared" si="91"/>
        <v>411.38756035121958</v>
      </c>
      <c r="R230" s="96">
        <f t="shared" si="92"/>
        <v>446</v>
      </c>
      <c r="S230" s="19">
        <f t="shared" si="93"/>
        <v>85.0539248880076</v>
      </c>
      <c r="T230" s="125">
        <f t="shared" si="82"/>
        <v>3813.9650733754438</v>
      </c>
      <c r="U230" s="94" t="s">
        <v>169</v>
      </c>
      <c r="V230" s="19">
        <v>35859.071775114156</v>
      </c>
      <c r="W230" s="95">
        <f t="shared" si="94"/>
        <v>6.4324201550329345E-4</v>
      </c>
      <c r="X230" s="19">
        <f t="shared" si="89"/>
        <v>224.52241242130748</v>
      </c>
      <c r="Y230" s="19">
        <f t="shared" si="95"/>
        <v>36083.594187535462</v>
      </c>
      <c r="Z230" s="19">
        <v>0</v>
      </c>
      <c r="AA230" s="96">
        <v>204</v>
      </c>
      <c r="AB230" s="19">
        <f t="shared" si="96"/>
        <v>2122.5643639726741</v>
      </c>
      <c r="AD230" s="231"/>
      <c r="AE230" s="231"/>
    </row>
    <row r="231" spans="1:31" x14ac:dyDescent="0.25">
      <c r="A231" s="119" t="s">
        <v>145</v>
      </c>
      <c r="B231" s="94" t="s">
        <v>169</v>
      </c>
      <c r="C231" s="120">
        <v>40103.03</v>
      </c>
      <c r="D231" s="120">
        <f t="shared" si="86"/>
        <v>401.03030000000001</v>
      </c>
      <c r="E231" s="121">
        <v>480</v>
      </c>
      <c r="F231" s="120">
        <f t="shared" si="87"/>
        <v>82.712499375000007</v>
      </c>
      <c r="G231" s="123">
        <v>1772.64</v>
      </c>
      <c r="H231" s="124">
        <f t="shared" si="98"/>
        <v>6.3570458093717061E-4</v>
      </c>
      <c r="I231" s="122">
        <f t="shared" ref="I231:I294" si="99">H231*$AD$2</f>
        <v>1035.7260351219572</v>
      </c>
      <c r="J231" s="122">
        <f t="shared" si="74"/>
        <v>41138.756035121958</v>
      </c>
      <c r="K231" s="120">
        <f>'[1]diciembre 2014 actual con compr'!D205</f>
        <v>410.24</v>
      </c>
      <c r="L231" s="96">
        <v>458</v>
      </c>
      <c r="M231" s="122">
        <f t="shared" si="90"/>
        <v>85.056497893279385</v>
      </c>
      <c r="N231" s="123">
        <f t="shared" si="75"/>
        <v>2793.3179747193526</v>
      </c>
      <c r="O231" s="94" t="s">
        <v>169</v>
      </c>
      <c r="P231" s="19">
        <f t="shared" si="97"/>
        <v>41138.756035121958</v>
      </c>
      <c r="Q231" s="120">
        <f t="shared" si="91"/>
        <v>411.38756035121958</v>
      </c>
      <c r="R231" s="96">
        <f t="shared" si="92"/>
        <v>446</v>
      </c>
      <c r="S231" s="19">
        <f t="shared" si="93"/>
        <v>85.0539248880076</v>
      </c>
      <c r="T231" s="125">
        <f t="shared" si="82"/>
        <v>3813.9650733754438</v>
      </c>
      <c r="U231" s="94" t="s">
        <v>169</v>
      </c>
      <c r="V231" s="19">
        <v>35859.071775114156</v>
      </c>
      <c r="W231" s="95">
        <f t="shared" si="94"/>
        <v>6.4324201550329345E-4</v>
      </c>
      <c r="X231" s="19">
        <f t="shared" si="89"/>
        <v>224.52241242130748</v>
      </c>
      <c r="Y231" s="19">
        <f t="shared" si="95"/>
        <v>36083.594187535462</v>
      </c>
      <c r="Z231" s="19">
        <v>0</v>
      </c>
      <c r="AA231" s="96">
        <v>204</v>
      </c>
      <c r="AB231" s="19">
        <f t="shared" si="96"/>
        <v>2122.5643639726741</v>
      </c>
      <c r="AD231" s="231"/>
      <c r="AE231" s="231"/>
    </row>
    <row r="232" spans="1:31" x14ac:dyDescent="0.25">
      <c r="A232" s="119" t="s">
        <v>145</v>
      </c>
      <c r="B232" s="94" t="s">
        <v>170</v>
      </c>
      <c r="C232" s="120">
        <v>26661.91</v>
      </c>
      <c r="D232" s="120">
        <f t="shared" si="86"/>
        <v>266.6191</v>
      </c>
      <c r="E232" s="121">
        <v>480</v>
      </c>
      <c r="F232" s="120">
        <f t="shared" si="87"/>
        <v>54.990189375</v>
      </c>
      <c r="G232" s="123">
        <v>1178.51</v>
      </c>
      <c r="H232" s="124">
        <f t="shared" si="98"/>
        <v>4.2263884608057195E-4</v>
      </c>
      <c r="I232" s="122">
        <f t="shared" si="99"/>
        <v>688.5872297698819</v>
      </c>
      <c r="J232" s="122">
        <f t="shared" si="74"/>
        <v>27350.497229769881</v>
      </c>
      <c r="K232" s="120">
        <f>'[1]diciembre 2014 actual con compr'!D206</f>
        <v>272.75</v>
      </c>
      <c r="L232" s="96">
        <v>458</v>
      </c>
      <c r="M232" s="122">
        <f t="shared" si="90"/>
        <v>56.548552903427691</v>
      </c>
      <c r="N232" s="123">
        <f t="shared" si="75"/>
        <v>1857.0926348411322</v>
      </c>
      <c r="O232" s="94" t="s">
        <v>170</v>
      </c>
      <c r="P232" s="19">
        <f t="shared" si="97"/>
        <v>27350.497229769881</v>
      </c>
      <c r="Q232" s="120">
        <f t="shared" si="91"/>
        <v>273.50497229769883</v>
      </c>
      <c r="R232" s="96">
        <f t="shared" si="92"/>
        <v>446</v>
      </c>
      <c r="S232" s="19">
        <f t="shared" si="93"/>
        <v>56.546860140428358</v>
      </c>
      <c r="T232" s="125">
        <f t="shared" si="82"/>
        <v>2535.6549565262726</v>
      </c>
      <c r="U232" s="94" t="s">
        <v>170</v>
      </c>
      <c r="V232" s="19">
        <v>19334.237597023828</v>
      </c>
      <c r="W232" s="95">
        <f t="shared" si="94"/>
        <v>3.4681862481337382E-4</v>
      </c>
      <c r="X232" s="19">
        <f t="shared" si="89"/>
        <v>121.05638692586356</v>
      </c>
      <c r="Y232" s="19">
        <f t="shared" si="95"/>
        <v>19455.29398394969</v>
      </c>
      <c r="Z232" s="19">
        <v>0</v>
      </c>
      <c r="AA232" s="96">
        <v>204</v>
      </c>
      <c r="AB232" s="19">
        <f t="shared" si="96"/>
        <v>1144.4290578793934</v>
      </c>
      <c r="AD232" s="231"/>
      <c r="AE232" s="231"/>
    </row>
    <row r="233" spans="1:31" x14ac:dyDescent="0.25">
      <c r="A233" s="119" t="s">
        <v>145</v>
      </c>
      <c r="B233" s="94" t="s">
        <v>171</v>
      </c>
      <c r="C233" s="120">
        <v>54868.98</v>
      </c>
      <c r="D233" s="120">
        <f t="shared" si="86"/>
        <v>548.68979999999999</v>
      </c>
      <c r="E233" s="121">
        <v>480</v>
      </c>
      <c r="F233" s="120">
        <f t="shared" si="87"/>
        <v>113.16727125000001</v>
      </c>
      <c r="G233" s="123">
        <v>2425.33</v>
      </c>
      <c r="H233" s="124">
        <f t="shared" si="98"/>
        <v>8.6977123517474868E-4</v>
      </c>
      <c r="I233" s="122">
        <f t="shared" si="99"/>
        <v>1417.0807319692797</v>
      </c>
      <c r="J233" s="122">
        <f t="shared" ref="J233:J296" si="100">C233+I233</f>
        <v>56286.060731969286</v>
      </c>
      <c r="K233" s="120">
        <f>'[1]diciembre 2014 actual con compr'!D207</f>
        <v>561.29999999999995</v>
      </c>
      <c r="L233" s="96">
        <v>458</v>
      </c>
      <c r="M233" s="122">
        <f t="shared" si="90"/>
        <v>116.37430290822988</v>
      </c>
      <c r="N233" s="123">
        <f t="shared" ref="N233:N296" si="101">G233+(M233*12)</f>
        <v>3821.8216348987585</v>
      </c>
      <c r="O233" s="94" t="s">
        <v>171</v>
      </c>
      <c r="P233" s="19">
        <f t="shared" si="97"/>
        <v>56286.060731969286</v>
      </c>
      <c r="Q233" s="120">
        <f t="shared" si="91"/>
        <v>562.86060731969292</v>
      </c>
      <c r="R233" s="96">
        <f t="shared" si="92"/>
        <v>446</v>
      </c>
      <c r="S233" s="19">
        <f t="shared" si="93"/>
        <v>116.37080378867901</v>
      </c>
      <c r="T233" s="125">
        <f t="shared" si="82"/>
        <v>5218.2712803629065</v>
      </c>
      <c r="U233" s="94" t="s">
        <v>171</v>
      </c>
      <c r="V233" s="19">
        <v>45124.146165315433</v>
      </c>
      <c r="W233" s="95">
        <f t="shared" si="94"/>
        <v>8.0943943304707326E-4</v>
      </c>
      <c r="X233" s="19">
        <f t="shared" si="89"/>
        <v>282.53330758325404</v>
      </c>
      <c r="Y233" s="19">
        <f t="shared" ref="Y233:Y264" si="102">V233+X233</f>
        <v>45406.679472898686</v>
      </c>
      <c r="Z233" s="19">
        <v>0</v>
      </c>
      <c r="AA233" s="96">
        <v>384</v>
      </c>
      <c r="AB233" s="19">
        <f t="shared" ref="AB233:AB264" si="103">(Y233/AA233)*12</f>
        <v>1418.9587335280839</v>
      </c>
      <c r="AD233" s="231"/>
      <c r="AE233" s="231"/>
    </row>
    <row r="234" spans="1:31" x14ac:dyDescent="0.25">
      <c r="A234" s="119" t="s">
        <v>145</v>
      </c>
      <c r="B234" s="94" t="s">
        <v>172</v>
      </c>
      <c r="C234" s="120">
        <v>34893.83</v>
      </c>
      <c r="D234" s="120">
        <f t="shared" si="86"/>
        <v>348.93830000000003</v>
      </c>
      <c r="E234" s="121">
        <v>480</v>
      </c>
      <c r="F234" s="120">
        <f t="shared" si="87"/>
        <v>71.968524375000001</v>
      </c>
      <c r="G234" s="123">
        <v>1542.38</v>
      </c>
      <c r="H234" s="124">
        <f t="shared" si="98"/>
        <v>5.5312946621347253E-4</v>
      </c>
      <c r="I234" s="122">
        <f t="shared" si="99"/>
        <v>901.18996485102525</v>
      </c>
      <c r="J234" s="122">
        <f t="shared" si="100"/>
        <v>35795.019964851024</v>
      </c>
      <c r="K234" s="120">
        <f>'[1]diciembre 2014 actual con compr'!D208</f>
        <v>356.96</v>
      </c>
      <c r="L234" s="96">
        <v>458</v>
      </c>
      <c r="M234" s="122">
        <f t="shared" si="90"/>
        <v>74.00803485775333</v>
      </c>
      <c r="N234" s="123">
        <f t="shared" si="101"/>
        <v>2430.4764182930403</v>
      </c>
      <c r="O234" s="94" t="s">
        <v>172</v>
      </c>
      <c r="P234" s="19">
        <f t="shared" si="97"/>
        <v>35795.019964851024</v>
      </c>
      <c r="Q234" s="120">
        <f t="shared" si="91"/>
        <v>357.95019964851025</v>
      </c>
      <c r="R234" s="96">
        <f t="shared" si="92"/>
        <v>446</v>
      </c>
      <c r="S234" s="19">
        <f t="shared" si="93"/>
        <v>74.00581467916922</v>
      </c>
      <c r="T234" s="125">
        <f t="shared" si="82"/>
        <v>3318.5461944430708</v>
      </c>
      <c r="U234" s="94" t="s">
        <v>172</v>
      </c>
      <c r="V234" s="19">
        <v>5431.604307033549</v>
      </c>
      <c r="W234" s="95">
        <f t="shared" si="94"/>
        <v>9.7432418880884621E-5</v>
      </c>
      <c r="X234" s="19">
        <f t="shared" si="89"/>
        <v>34.008602062573999</v>
      </c>
      <c r="Y234" s="19">
        <f t="shared" si="102"/>
        <v>5465.6129090961231</v>
      </c>
      <c r="Z234" s="19">
        <v>0</v>
      </c>
      <c r="AA234" s="96">
        <v>204</v>
      </c>
      <c r="AB234" s="19">
        <f t="shared" si="103"/>
        <v>321.50664171153664</v>
      </c>
      <c r="AD234" s="231"/>
      <c r="AE234" s="231"/>
    </row>
    <row r="235" spans="1:31" x14ac:dyDescent="0.25">
      <c r="A235" s="119" t="s">
        <v>145</v>
      </c>
      <c r="B235" s="94" t="s">
        <v>173</v>
      </c>
      <c r="C235" s="120">
        <v>62473.32</v>
      </c>
      <c r="D235" s="120">
        <f t="shared" si="86"/>
        <v>624.73320000000001</v>
      </c>
      <c r="E235" s="121">
        <v>480</v>
      </c>
      <c r="F235" s="120">
        <f t="shared" si="87"/>
        <v>128.85122250000001</v>
      </c>
      <c r="G235" s="123">
        <v>2832.66</v>
      </c>
      <c r="H235" s="124">
        <f t="shared" si="98"/>
        <v>9.9031359252290318E-4</v>
      </c>
      <c r="I235" s="122">
        <f t="shared" si="99"/>
        <v>1613.4751918871289</v>
      </c>
      <c r="J235" s="122">
        <f t="shared" si="100"/>
        <v>64086.795191887126</v>
      </c>
      <c r="K235" s="120">
        <f>'[1]diciembre 2014 actual con compr'!D209</f>
        <v>639.08000000000004</v>
      </c>
      <c r="L235" s="96">
        <v>458</v>
      </c>
      <c r="M235" s="122">
        <f t="shared" si="90"/>
        <v>132.34728207835616</v>
      </c>
      <c r="N235" s="123">
        <f t="shared" si="101"/>
        <v>4420.827384940274</v>
      </c>
      <c r="O235" s="94" t="s">
        <v>173</v>
      </c>
      <c r="P235" s="19">
        <f t="shared" si="97"/>
        <v>64086.795191887126</v>
      </c>
      <c r="Q235" s="120">
        <f t="shared" si="91"/>
        <v>640.86795191887131</v>
      </c>
      <c r="R235" s="96">
        <f t="shared" si="92"/>
        <v>446</v>
      </c>
      <c r="S235" s="19">
        <f t="shared" si="93"/>
        <v>132.34327321755151</v>
      </c>
      <c r="T235" s="125">
        <f t="shared" si="82"/>
        <v>6008.9466635508925</v>
      </c>
      <c r="U235" s="94" t="s">
        <v>173</v>
      </c>
      <c r="V235" s="19">
        <v>45303.353548437546</v>
      </c>
      <c r="W235" s="95">
        <f t="shared" si="94"/>
        <v>8.1265406501065181E-4</v>
      </c>
      <c r="X235" s="19">
        <f t="shared" si="89"/>
        <v>283.65536880766672</v>
      </c>
      <c r="Y235" s="19">
        <f t="shared" si="102"/>
        <v>45587.008917245214</v>
      </c>
      <c r="Z235" s="19">
        <v>0</v>
      </c>
      <c r="AA235" s="96">
        <v>204</v>
      </c>
      <c r="AB235" s="19">
        <f t="shared" si="103"/>
        <v>2681.5887598379536</v>
      </c>
      <c r="AD235" s="231"/>
      <c r="AE235" s="231"/>
    </row>
    <row r="236" spans="1:31" x14ac:dyDescent="0.25">
      <c r="A236" s="119" t="s">
        <v>145</v>
      </c>
      <c r="B236" s="94" t="s">
        <v>174</v>
      </c>
      <c r="C236" s="120">
        <v>122003.83</v>
      </c>
      <c r="D236" s="120">
        <f t="shared" si="86"/>
        <v>1220.0382999999999</v>
      </c>
      <c r="E236" s="121">
        <v>480</v>
      </c>
      <c r="F236" s="120">
        <f t="shared" si="87"/>
        <v>251.63289937499999</v>
      </c>
      <c r="G236" s="123">
        <v>5392.82</v>
      </c>
      <c r="H236" s="124">
        <f t="shared" si="98"/>
        <v>1.9339783957192215E-3</v>
      </c>
      <c r="I236" s="122">
        <f t="shared" si="99"/>
        <v>3150.947524802822</v>
      </c>
      <c r="J236" s="122">
        <f t="shared" si="100"/>
        <v>125154.77752480282</v>
      </c>
      <c r="K236" s="120">
        <f>'[1]diciembre 2014 actual con compr'!D210</f>
        <v>1248.07</v>
      </c>
      <c r="L236" s="96">
        <v>458</v>
      </c>
      <c r="M236" s="122">
        <f t="shared" si="90"/>
        <v>258.76394656070482</v>
      </c>
      <c r="N236" s="123">
        <f t="shared" si="101"/>
        <v>8497.9873587284565</v>
      </c>
      <c r="O236" s="94" t="s">
        <v>174</v>
      </c>
      <c r="P236" s="19">
        <f t="shared" si="97"/>
        <v>125154.77752480282</v>
      </c>
      <c r="Q236" s="120">
        <f t="shared" si="91"/>
        <v>1251.5477752480283</v>
      </c>
      <c r="R236" s="96">
        <f t="shared" si="92"/>
        <v>446</v>
      </c>
      <c r="S236" s="19">
        <f t="shared" si="93"/>
        <v>258.756148858355</v>
      </c>
      <c r="T236" s="125">
        <f t="shared" si="82"/>
        <v>11603.061145028716</v>
      </c>
      <c r="U236" s="94" t="s">
        <v>174</v>
      </c>
      <c r="V236" s="19">
        <v>39315.949119373843</v>
      </c>
      <c r="W236" s="95">
        <f t="shared" si="94"/>
        <v>7.0525167275862805E-4</v>
      </c>
      <c r="X236" s="19">
        <f t="shared" si="89"/>
        <v>246.1667663422694</v>
      </c>
      <c r="Y236" s="19">
        <f t="shared" si="102"/>
        <v>39562.115885716114</v>
      </c>
      <c r="Z236" s="19">
        <v>0</v>
      </c>
      <c r="AA236" s="96">
        <v>84</v>
      </c>
      <c r="AB236" s="19">
        <f t="shared" si="103"/>
        <v>5651.7308408165882</v>
      </c>
      <c r="AD236" s="231"/>
      <c r="AE236" s="231"/>
    </row>
    <row r="237" spans="1:31" x14ac:dyDescent="0.25">
      <c r="A237" s="119" t="s">
        <v>145</v>
      </c>
      <c r="B237" s="94" t="s">
        <v>174</v>
      </c>
      <c r="C237" s="120">
        <v>122003.83</v>
      </c>
      <c r="D237" s="120">
        <f t="shared" si="86"/>
        <v>1220.0382999999999</v>
      </c>
      <c r="E237" s="121">
        <v>480</v>
      </c>
      <c r="F237" s="120">
        <f t="shared" si="87"/>
        <v>251.63289937499999</v>
      </c>
      <c r="G237" s="123">
        <v>5392.82</v>
      </c>
      <c r="H237" s="124">
        <f t="shared" si="98"/>
        <v>1.9339783957192215E-3</v>
      </c>
      <c r="I237" s="122">
        <f t="shared" si="99"/>
        <v>3150.947524802822</v>
      </c>
      <c r="J237" s="122">
        <f t="shared" si="100"/>
        <v>125154.77752480282</v>
      </c>
      <c r="K237" s="120">
        <f>'[1]diciembre 2014 actual con compr'!D211</f>
        <v>1248.07</v>
      </c>
      <c r="L237" s="96">
        <v>458</v>
      </c>
      <c r="M237" s="122">
        <f t="shared" si="90"/>
        <v>258.76394656070482</v>
      </c>
      <c r="N237" s="123">
        <f t="shared" si="101"/>
        <v>8497.9873587284565</v>
      </c>
      <c r="O237" s="94" t="s">
        <v>174</v>
      </c>
      <c r="P237" s="19">
        <f t="shared" si="97"/>
        <v>125154.77752480282</v>
      </c>
      <c r="Q237" s="120">
        <f t="shared" si="91"/>
        <v>1251.5477752480283</v>
      </c>
      <c r="R237" s="96">
        <f t="shared" si="92"/>
        <v>446</v>
      </c>
      <c r="S237" s="19">
        <f t="shared" si="93"/>
        <v>258.756148858355</v>
      </c>
      <c r="T237" s="125">
        <f t="shared" si="82"/>
        <v>11603.061145028716</v>
      </c>
      <c r="U237" s="94" t="s">
        <v>174</v>
      </c>
      <c r="V237" s="19">
        <v>72079.240052185385</v>
      </c>
      <c r="W237" s="95">
        <f t="shared" si="94"/>
        <v>1.292961400057485E-3</v>
      </c>
      <c r="X237" s="19">
        <f t="shared" si="89"/>
        <v>451.30573829416062</v>
      </c>
      <c r="Y237" s="19">
        <f t="shared" si="102"/>
        <v>72530.545790479548</v>
      </c>
      <c r="Z237" s="19">
        <v>0</v>
      </c>
      <c r="AA237" s="96">
        <v>84</v>
      </c>
      <c r="AB237" s="19">
        <f t="shared" si="103"/>
        <v>10361.506541497078</v>
      </c>
      <c r="AD237" s="231"/>
      <c r="AE237" s="231"/>
    </row>
    <row r="238" spans="1:31" x14ac:dyDescent="0.25">
      <c r="A238" s="119" t="s">
        <v>145</v>
      </c>
      <c r="B238" s="94" t="s">
        <v>174</v>
      </c>
      <c r="C238" s="120">
        <v>122003.83</v>
      </c>
      <c r="D238" s="120">
        <f t="shared" si="86"/>
        <v>1220.0382999999999</v>
      </c>
      <c r="E238" s="121">
        <v>480</v>
      </c>
      <c r="F238" s="120">
        <f t="shared" si="87"/>
        <v>251.63289937499999</v>
      </c>
      <c r="G238" s="123">
        <v>5392.82</v>
      </c>
      <c r="H238" s="124">
        <f t="shared" si="98"/>
        <v>1.9339783957192215E-3</v>
      </c>
      <c r="I238" s="122">
        <f t="shared" si="99"/>
        <v>3150.947524802822</v>
      </c>
      <c r="J238" s="122">
        <f t="shared" si="100"/>
        <v>125154.77752480282</v>
      </c>
      <c r="K238" s="120">
        <f>'[1]diciembre 2014 actual con compr'!D212</f>
        <v>1248.07</v>
      </c>
      <c r="L238" s="96">
        <v>458</v>
      </c>
      <c r="M238" s="122">
        <f t="shared" si="90"/>
        <v>258.76394656070482</v>
      </c>
      <c r="N238" s="123">
        <f t="shared" si="101"/>
        <v>8497.9873587284565</v>
      </c>
      <c r="O238" s="94" t="s">
        <v>174</v>
      </c>
      <c r="P238" s="19">
        <f t="shared" si="97"/>
        <v>125154.77752480282</v>
      </c>
      <c r="Q238" s="120">
        <f t="shared" si="91"/>
        <v>1251.5477752480283</v>
      </c>
      <c r="R238" s="96">
        <f t="shared" si="92"/>
        <v>446</v>
      </c>
      <c r="S238" s="19">
        <f t="shared" si="93"/>
        <v>258.756148858355</v>
      </c>
      <c r="T238" s="125">
        <f t="shared" si="82"/>
        <v>11603.061145028716</v>
      </c>
      <c r="U238" s="94" t="s">
        <v>174</v>
      </c>
      <c r="V238" s="19">
        <v>97472.136946525483</v>
      </c>
      <c r="W238" s="95">
        <f t="shared" si="94"/>
        <v>1.7484605908959418E-3</v>
      </c>
      <c r="X238" s="19">
        <f t="shared" si="89"/>
        <v>610.29687183039994</v>
      </c>
      <c r="Y238" s="19">
        <f t="shared" si="102"/>
        <v>98082.433818355887</v>
      </c>
      <c r="Z238" s="19">
        <v>0</v>
      </c>
      <c r="AA238" s="96">
        <v>84</v>
      </c>
      <c r="AB238" s="19">
        <f t="shared" si="103"/>
        <v>14011.776259765127</v>
      </c>
      <c r="AD238" s="231"/>
      <c r="AE238" s="231"/>
    </row>
    <row r="239" spans="1:31" x14ac:dyDescent="0.25">
      <c r="A239" s="119" t="s">
        <v>145</v>
      </c>
      <c r="B239" s="94" t="s">
        <v>174</v>
      </c>
      <c r="C239" s="120">
        <v>122003.83</v>
      </c>
      <c r="D239" s="120">
        <f t="shared" si="86"/>
        <v>1220.0382999999999</v>
      </c>
      <c r="E239" s="121">
        <v>480</v>
      </c>
      <c r="F239" s="120">
        <f t="shared" si="87"/>
        <v>251.63289937499999</v>
      </c>
      <c r="G239" s="123">
        <v>5392.82</v>
      </c>
      <c r="H239" s="124">
        <f t="shared" si="98"/>
        <v>1.9339783957192215E-3</v>
      </c>
      <c r="I239" s="122">
        <f t="shared" si="99"/>
        <v>3150.947524802822</v>
      </c>
      <c r="J239" s="122">
        <f t="shared" si="100"/>
        <v>125154.77752480282</v>
      </c>
      <c r="K239" s="120">
        <f>'[1]diciembre 2014 actual con compr'!D213</f>
        <v>1248.07</v>
      </c>
      <c r="L239" s="96">
        <v>458</v>
      </c>
      <c r="M239" s="122">
        <f t="shared" si="90"/>
        <v>258.76394656070482</v>
      </c>
      <c r="N239" s="123">
        <f t="shared" si="101"/>
        <v>8497.9873587284565</v>
      </c>
      <c r="O239" s="94" t="s">
        <v>174</v>
      </c>
      <c r="P239" s="19">
        <f t="shared" si="97"/>
        <v>125154.77752480282</v>
      </c>
      <c r="Q239" s="120">
        <f t="shared" si="91"/>
        <v>1251.5477752480283</v>
      </c>
      <c r="R239" s="96">
        <f t="shared" si="92"/>
        <v>446</v>
      </c>
      <c r="S239" s="19">
        <f t="shared" si="93"/>
        <v>258.756148858355</v>
      </c>
      <c r="T239" s="125">
        <f t="shared" si="82"/>
        <v>11603.061145028716</v>
      </c>
      <c r="U239" s="94" t="s">
        <v>174</v>
      </c>
      <c r="V239" s="19">
        <v>97472.136946525483</v>
      </c>
      <c r="W239" s="95">
        <f t="shared" si="94"/>
        <v>1.7484605908959418E-3</v>
      </c>
      <c r="X239" s="19">
        <f t="shared" si="89"/>
        <v>610.29687183039994</v>
      </c>
      <c r="Y239" s="19">
        <f t="shared" si="102"/>
        <v>98082.433818355887</v>
      </c>
      <c r="Z239" s="19">
        <v>0</v>
      </c>
      <c r="AA239" s="96">
        <v>84</v>
      </c>
      <c r="AB239" s="19">
        <f t="shared" si="103"/>
        <v>14011.776259765127</v>
      </c>
      <c r="AD239" s="231"/>
      <c r="AE239" s="231"/>
    </row>
    <row r="240" spans="1:31" x14ac:dyDescent="0.25">
      <c r="A240" s="119" t="s">
        <v>145</v>
      </c>
      <c r="B240" s="94" t="s">
        <v>175</v>
      </c>
      <c r="C240" s="120">
        <v>98809.31</v>
      </c>
      <c r="D240" s="120">
        <f t="shared" si="86"/>
        <v>988.09310000000005</v>
      </c>
      <c r="E240" s="121">
        <v>480</v>
      </c>
      <c r="F240" s="120">
        <f t="shared" si="87"/>
        <v>203.794201875</v>
      </c>
      <c r="G240" s="123">
        <v>4367.57</v>
      </c>
      <c r="H240" s="124">
        <f t="shared" si="98"/>
        <v>1.5663038679681058E-3</v>
      </c>
      <c r="I240" s="122">
        <f t="shared" si="99"/>
        <v>2551.9112864897334</v>
      </c>
      <c r="J240" s="122">
        <f t="shared" si="100"/>
        <v>101361.22128648973</v>
      </c>
      <c r="K240" s="120">
        <f>'[1]diciembre 2014 actual con compr'!D214</f>
        <v>1010.79</v>
      </c>
      <c r="L240" s="96">
        <v>458</v>
      </c>
      <c r="M240" s="122">
        <f t="shared" si="90"/>
        <v>209.56956612770682</v>
      </c>
      <c r="N240" s="123">
        <f t="shared" si="101"/>
        <v>6882.4047935324816</v>
      </c>
      <c r="O240" s="94" t="s">
        <v>175</v>
      </c>
      <c r="P240" s="19">
        <f t="shared" si="97"/>
        <v>101361.22128648973</v>
      </c>
      <c r="Q240" s="120">
        <f t="shared" si="91"/>
        <v>1013.6122128648973</v>
      </c>
      <c r="R240" s="96">
        <f t="shared" si="92"/>
        <v>446</v>
      </c>
      <c r="S240" s="19">
        <f t="shared" si="93"/>
        <v>209.56323829617119</v>
      </c>
      <c r="T240" s="125">
        <f t="shared" ref="T240:T303" si="104">N240+(S240*12)</f>
        <v>9397.1636530865362</v>
      </c>
      <c r="U240" s="94" t="s">
        <v>175</v>
      </c>
      <c r="V240" s="19">
        <v>65791.014350946047</v>
      </c>
      <c r="W240" s="95">
        <f t="shared" si="94"/>
        <v>1.1801628591646364E-3</v>
      </c>
      <c r="X240" s="19">
        <f t="shared" si="89"/>
        <v>411.93362032228009</v>
      </c>
      <c r="Y240" s="19">
        <f t="shared" si="102"/>
        <v>66202.947971268324</v>
      </c>
      <c r="Z240" s="19">
        <v>0</v>
      </c>
      <c r="AA240" s="96">
        <v>60</v>
      </c>
      <c r="AB240" s="19">
        <f t="shared" si="103"/>
        <v>13240.589594253666</v>
      </c>
      <c r="AD240" s="231"/>
      <c r="AE240" s="231"/>
    </row>
    <row r="241" spans="1:31" x14ac:dyDescent="0.25">
      <c r="A241" s="119" t="s">
        <v>145</v>
      </c>
      <c r="B241" s="94" t="s">
        <v>175</v>
      </c>
      <c r="C241" s="120">
        <v>98809.31</v>
      </c>
      <c r="D241" s="120">
        <f t="shared" si="86"/>
        <v>988.09310000000005</v>
      </c>
      <c r="E241" s="121">
        <v>480</v>
      </c>
      <c r="F241" s="120">
        <f t="shared" si="87"/>
        <v>203.794201875</v>
      </c>
      <c r="G241" s="123">
        <v>4367.57</v>
      </c>
      <c r="H241" s="124">
        <f t="shared" si="98"/>
        <v>1.5663038679681058E-3</v>
      </c>
      <c r="I241" s="122">
        <f t="shared" si="99"/>
        <v>2551.9112864897334</v>
      </c>
      <c r="J241" s="122">
        <f t="shared" si="100"/>
        <v>101361.22128648973</v>
      </c>
      <c r="K241" s="120">
        <f>'[1]diciembre 2014 actual con compr'!D215</f>
        <v>1010.79</v>
      </c>
      <c r="L241" s="96">
        <v>458</v>
      </c>
      <c r="M241" s="122">
        <f t="shared" si="90"/>
        <v>209.56956612770682</v>
      </c>
      <c r="N241" s="123">
        <f t="shared" si="101"/>
        <v>6882.4047935324816</v>
      </c>
      <c r="O241" s="94" t="s">
        <v>175</v>
      </c>
      <c r="P241" s="19">
        <f t="shared" si="97"/>
        <v>101361.22128648973</v>
      </c>
      <c r="Q241" s="120">
        <f t="shared" si="91"/>
        <v>1013.6122128648973</v>
      </c>
      <c r="R241" s="96">
        <f t="shared" si="92"/>
        <v>446</v>
      </c>
      <c r="S241" s="19">
        <f t="shared" si="93"/>
        <v>209.56323829617119</v>
      </c>
      <c r="T241" s="125">
        <f t="shared" si="104"/>
        <v>9397.1636530865362</v>
      </c>
      <c r="U241" s="94" t="s">
        <v>175</v>
      </c>
      <c r="V241" s="19">
        <v>72079.240052185385</v>
      </c>
      <c r="W241" s="95">
        <f t="shared" si="94"/>
        <v>1.292961400057485E-3</v>
      </c>
      <c r="X241" s="19">
        <f t="shared" si="89"/>
        <v>451.30573829416062</v>
      </c>
      <c r="Y241" s="19">
        <f t="shared" si="102"/>
        <v>72530.545790479548</v>
      </c>
      <c r="Z241" s="19">
        <v>0</v>
      </c>
      <c r="AA241" s="96">
        <v>84</v>
      </c>
      <c r="AB241" s="19">
        <f t="shared" si="103"/>
        <v>10361.506541497078</v>
      </c>
      <c r="AD241" s="231"/>
      <c r="AE241" s="231"/>
    </row>
    <row r="242" spans="1:31" x14ac:dyDescent="0.25">
      <c r="A242" s="119" t="s">
        <v>145</v>
      </c>
      <c r="B242" s="94" t="s">
        <v>176</v>
      </c>
      <c r="C242" s="120">
        <v>125979.1</v>
      </c>
      <c r="D242" s="120">
        <f t="shared" si="86"/>
        <v>1259.7910000000002</v>
      </c>
      <c r="E242" s="121">
        <v>480</v>
      </c>
      <c r="F242" s="120">
        <f t="shared" si="87"/>
        <v>259.83189375000001</v>
      </c>
      <c r="G242" s="123">
        <v>5568.53</v>
      </c>
      <c r="H242" s="124">
        <f t="shared" si="98"/>
        <v>1.9969935182539054E-3</v>
      </c>
      <c r="I242" s="122">
        <f t="shared" si="99"/>
        <v>3253.6153440583562</v>
      </c>
      <c r="J242" s="122">
        <f t="shared" si="100"/>
        <v>129232.71534405836</v>
      </c>
      <c r="K242" s="120">
        <f>'[1]diciembre 2014 actual con compr'!D216</f>
        <v>1288.73</v>
      </c>
      <c r="L242" s="96">
        <v>458</v>
      </c>
      <c r="M242" s="122">
        <f t="shared" si="90"/>
        <v>267.19531734510559</v>
      </c>
      <c r="N242" s="123">
        <f t="shared" si="101"/>
        <v>8774.8738081412666</v>
      </c>
      <c r="O242" s="94" t="s">
        <v>176</v>
      </c>
      <c r="P242" s="19">
        <f t="shared" si="97"/>
        <v>129232.71534405836</v>
      </c>
      <c r="Q242" s="120">
        <f t="shared" si="91"/>
        <v>1292.3271534405837</v>
      </c>
      <c r="R242" s="96">
        <f t="shared" si="92"/>
        <v>446</v>
      </c>
      <c r="S242" s="19">
        <f t="shared" si="93"/>
        <v>267.18725197864688</v>
      </c>
      <c r="T242" s="125">
        <f t="shared" si="104"/>
        <v>11981.120831885029</v>
      </c>
      <c r="U242" s="94" t="s">
        <v>176</v>
      </c>
      <c r="V242" s="19">
        <v>97472.136946525483</v>
      </c>
      <c r="W242" s="95">
        <f t="shared" si="94"/>
        <v>1.7484605908959418E-3</v>
      </c>
      <c r="X242" s="19">
        <f t="shared" si="89"/>
        <v>610.29687183039994</v>
      </c>
      <c r="Y242" s="19">
        <f t="shared" si="102"/>
        <v>98082.433818355887</v>
      </c>
      <c r="Z242" s="19">
        <v>0</v>
      </c>
      <c r="AA242" s="96">
        <v>84</v>
      </c>
      <c r="AB242" s="19">
        <f t="shared" si="103"/>
        <v>14011.776259765127</v>
      </c>
      <c r="AD242" s="231"/>
      <c r="AE242" s="231"/>
    </row>
    <row r="243" spans="1:31" x14ac:dyDescent="0.25">
      <c r="A243" s="119" t="s">
        <v>145</v>
      </c>
      <c r="B243" s="94" t="s">
        <v>177</v>
      </c>
      <c r="C243" s="120">
        <v>44323.38</v>
      </c>
      <c r="D243" s="120">
        <f t="shared" si="86"/>
        <v>443.23379999999997</v>
      </c>
      <c r="E243" s="121">
        <v>480</v>
      </c>
      <c r="F243" s="120">
        <f t="shared" si="87"/>
        <v>91.416971249999989</v>
      </c>
      <c r="G243" s="123">
        <v>1959.19</v>
      </c>
      <c r="H243" s="124">
        <f t="shared" si="98"/>
        <v>7.0260465876565857E-4</v>
      </c>
      <c r="I243" s="122">
        <f t="shared" si="99"/>
        <v>1144.7234443533034</v>
      </c>
      <c r="J243" s="122">
        <f t="shared" si="100"/>
        <v>45468.103444353299</v>
      </c>
      <c r="K243" s="120">
        <f>'[1]diciembre 2014 actual con compr'!D217</f>
        <v>453.41</v>
      </c>
      <c r="L243" s="96">
        <v>458</v>
      </c>
      <c r="M243" s="122">
        <f t="shared" si="90"/>
        <v>94.007649441819424</v>
      </c>
      <c r="N243" s="123">
        <f t="shared" si="101"/>
        <v>3087.2817933018332</v>
      </c>
      <c r="O243" s="94" t="s">
        <v>177</v>
      </c>
      <c r="P243" s="19">
        <f t="shared" si="97"/>
        <v>45468.103444353299</v>
      </c>
      <c r="Q243" s="120">
        <f t="shared" si="91"/>
        <v>454.68103444353301</v>
      </c>
      <c r="R243" s="96">
        <f t="shared" si="92"/>
        <v>446</v>
      </c>
      <c r="S243" s="19">
        <f t="shared" si="93"/>
        <v>94.004799588807018</v>
      </c>
      <c r="T243" s="125">
        <f t="shared" si="104"/>
        <v>4215.3393883675171</v>
      </c>
      <c r="U243" s="94" t="s">
        <v>177</v>
      </c>
      <c r="V243" s="19">
        <v>35411.137153621064</v>
      </c>
      <c r="W243" s="95">
        <f t="shared" si="94"/>
        <v>6.3520693945475827E-4</v>
      </c>
      <c r="X243" s="19">
        <f t="shared" si="89"/>
        <v>221.71778427991617</v>
      </c>
      <c r="Y243" s="19">
        <f t="shared" si="102"/>
        <v>35632.854937900978</v>
      </c>
      <c r="Z243" s="19">
        <v>0</v>
      </c>
      <c r="AA243" s="96">
        <v>84</v>
      </c>
      <c r="AB243" s="19">
        <f t="shared" si="103"/>
        <v>5090.4078482715686</v>
      </c>
      <c r="AD243" s="231"/>
      <c r="AE243" s="231"/>
    </row>
    <row r="244" spans="1:31" x14ac:dyDescent="0.25">
      <c r="A244" s="119" t="s">
        <v>145</v>
      </c>
      <c r="B244" s="94" t="s">
        <v>178</v>
      </c>
      <c r="C244" s="120">
        <v>20153.8</v>
      </c>
      <c r="D244" s="120">
        <f t="shared" si="86"/>
        <v>201.53800000000001</v>
      </c>
      <c r="E244" s="121">
        <v>480</v>
      </c>
      <c r="F244" s="120">
        <f t="shared" si="87"/>
        <v>41.567212499999997</v>
      </c>
      <c r="G244" s="123">
        <v>890.83</v>
      </c>
      <c r="H244" s="124">
        <f t="shared" si="98"/>
        <v>3.1947369022469247E-4</v>
      </c>
      <c r="I244" s="122">
        <f t="shared" si="99"/>
        <v>520.50469419993715</v>
      </c>
      <c r="J244" s="122">
        <f t="shared" si="100"/>
        <v>20674.304694199935</v>
      </c>
      <c r="K244" s="120">
        <f>'[1]diciembre 2014 actual con compr'!D218</f>
        <v>206.17</v>
      </c>
      <c r="L244" s="96">
        <v>458</v>
      </c>
      <c r="M244" s="122">
        <f t="shared" si="90"/>
        <v>42.745206755895055</v>
      </c>
      <c r="N244" s="123">
        <f t="shared" si="101"/>
        <v>1403.7724810707407</v>
      </c>
      <c r="O244" s="94" t="s">
        <v>178</v>
      </c>
      <c r="P244" s="19">
        <f t="shared" si="97"/>
        <v>20674.304694199935</v>
      </c>
      <c r="Q244" s="120">
        <f t="shared" si="91"/>
        <v>206.74304694199935</v>
      </c>
      <c r="R244" s="96">
        <f t="shared" si="92"/>
        <v>446</v>
      </c>
      <c r="S244" s="19">
        <f t="shared" si="93"/>
        <v>42.743921897280707</v>
      </c>
      <c r="T244" s="125">
        <f t="shared" si="104"/>
        <v>1916.6995438381091</v>
      </c>
      <c r="U244" s="94" t="s">
        <v>178</v>
      </c>
      <c r="V244" s="19">
        <v>16101.409207682655</v>
      </c>
      <c r="W244" s="95">
        <f t="shared" si="94"/>
        <v>2.8882797011998523E-4</v>
      </c>
      <c r="X244" s="19">
        <f t="shared" si="89"/>
        <v>100.81485826971196</v>
      </c>
      <c r="Y244" s="19">
        <f t="shared" si="102"/>
        <v>16202.224065952367</v>
      </c>
      <c r="Z244" s="19">
        <v>0</v>
      </c>
      <c r="AA244" s="96">
        <v>84</v>
      </c>
      <c r="AB244" s="19">
        <f t="shared" si="103"/>
        <v>2314.6034379931953</v>
      </c>
      <c r="AD244" s="231"/>
      <c r="AE244" s="231"/>
    </row>
    <row r="245" spans="1:31" x14ac:dyDescent="0.25">
      <c r="A245" s="119" t="s">
        <v>145</v>
      </c>
      <c r="B245" s="94" t="s">
        <v>179</v>
      </c>
      <c r="C245" s="120">
        <v>24554.14</v>
      </c>
      <c r="D245" s="120">
        <f t="shared" si="86"/>
        <v>245.54140000000001</v>
      </c>
      <c r="E245" s="121">
        <v>480</v>
      </c>
      <c r="F245" s="120">
        <f t="shared" si="87"/>
        <v>50.642913750000005</v>
      </c>
      <c r="G245" s="123">
        <v>1085.3399999999999</v>
      </c>
      <c r="H245" s="124">
        <f t="shared" si="98"/>
        <v>3.8922693070754554E-4</v>
      </c>
      <c r="I245" s="122">
        <f t="shared" si="99"/>
        <v>634.15063819440729</v>
      </c>
      <c r="J245" s="122">
        <f t="shared" si="100"/>
        <v>25188.290638194405</v>
      </c>
      <c r="K245" s="120">
        <f>'[1]diciembre 2014 actual con compr'!D219</f>
        <v>251.18</v>
      </c>
      <c r="L245" s="96">
        <v>458</v>
      </c>
      <c r="M245" s="122">
        <f t="shared" si="90"/>
        <v>52.07810183011879</v>
      </c>
      <c r="N245" s="123">
        <f t="shared" si="101"/>
        <v>1710.2772219614253</v>
      </c>
      <c r="O245" s="94" t="s">
        <v>179</v>
      </c>
      <c r="P245" s="19">
        <f t="shared" si="97"/>
        <v>25188.290638194405</v>
      </c>
      <c r="Q245" s="120">
        <f t="shared" si="91"/>
        <v>251.88290638194405</v>
      </c>
      <c r="R245" s="96">
        <f t="shared" si="92"/>
        <v>446</v>
      </c>
      <c r="S245" s="19">
        <f t="shared" si="93"/>
        <v>52.076525806840884</v>
      </c>
      <c r="T245" s="125">
        <f t="shared" si="104"/>
        <v>2335.195531643516</v>
      </c>
      <c r="U245" s="94" t="s">
        <v>179</v>
      </c>
      <c r="V245" s="19">
        <v>19616.958994353696</v>
      </c>
      <c r="W245" s="95">
        <f t="shared" si="94"/>
        <v>3.5189009689678063E-4</v>
      </c>
      <c r="X245" s="19">
        <f t="shared" si="89"/>
        <v>122.82657469228751</v>
      </c>
      <c r="Y245" s="19">
        <f t="shared" si="102"/>
        <v>19739.785569045984</v>
      </c>
      <c r="Z245" s="19">
        <v>0</v>
      </c>
      <c r="AA245" s="96">
        <v>84</v>
      </c>
      <c r="AB245" s="19">
        <f t="shared" si="103"/>
        <v>2819.969367006569</v>
      </c>
      <c r="AD245" s="231"/>
      <c r="AE245" s="231"/>
    </row>
    <row r="246" spans="1:31" x14ac:dyDescent="0.25">
      <c r="A246" s="119" t="s">
        <v>145</v>
      </c>
      <c r="B246" s="94" t="s">
        <v>180</v>
      </c>
      <c r="C246" s="120">
        <v>21585.46</v>
      </c>
      <c r="D246" s="120">
        <f t="shared" ref="D246:D309" si="105">C246*1%</f>
        <v>215.8546</v>
      </c>
      <c r="E246" s="121">
        <v>480</v>
      </c>
      <c r="F246" s="120">
        <f t="shared" ref="F246:F309" si="106">(C246-D246)/E246</f>
        <v>44.520011250000003</v>
      </c>
      <c r="G246" s="123">
        <v>954.12</v>
      </c>
      <c r="H246" s="124">
        <f t="shared" si="98"/>
        <v>3.4216805572137717E-4</v>
      </c>
      <c r="I246" s="122">
        <f t="shared" si="99"/>
        <v>557.47964435813469</v>
      </c>
      <c r="J246" s="122">
        <f t="shared" si="100"/>
        <v>22142.939644358135</v>
      </c>
      <c r="K246" s="120">
        <f>'[1]diciembre 2014 actual con compr'!D220</f>
        <v>220.81</v>
      </c>
      <c r="L246" s="96">
        <v>458</v>
      </c>
      <c r="M246" s="122">
        <f t="shared" si="90"/>
        <v>45.781680446196802</v>
      </c>
      <c r="N246" s="123">
        <f t="shared" si="101"/>
        <v>1503.5001653543618</v>
      </c>
      <c r="O246" s="94" t="s">
        <v>180</v>
      </c>
      <c r="P246" s="19">
        <f t="shared" si="97"/>
        <v>22142.939644358135</v>
      </c>
      <c r="Q246" s="120">
        <f t="shared" si="91"/>
        <v>221.42939644358137</v>
      </c>
      <c r="R246" s="96">
        <f t="shared" si="92"/>
        <v>446</v>
      </c>
      <c r="S246" s="19">
        <f t="shared" si="93"/>
        <v>45.780291664933166</v>
      </c>
      <c r="T246" s="125">
        <f t="shared" si="104"/>
        <v>2052.8636653335598</v>
      </c>
      <c r="U246" s="94" t="s">
        <v>180</v>
      </c>
      <c r="V246" s="19">
        <v>21997.053367579949</v>
      </c>
      <c r="W246" s="95">
        <f t="shared" si="94"/>
        <v>3.9458436158169602E-4</v>
      </c>
      <c r="X246" s="19">
        <f t="shared" si="89"/>
        <v>137.72892726344344</v>
      </c>
      <c r="Y246" s="19">
        <f t="shared" si="102"/>
        <v>22134.782294843393</v>
      </c>
      <c r="Z246" s="19">
        <v>0</v>
      </c>
      <c r="AA246" s="96">
        <v>84</v>
      </c>
      <c r="AB246" s="19">
        <f t="shared" si="103"/>
        <v>3162.1117564061992</v>
      </c>
      <c r="AD246" s="231"/>
      <c r="AE246" s="231"/>
    </row>
    <row r="247" spans="1:31" x14ac:dyDescent="0.25">
      <c r="A247" s="119" t="s">
        <v>145</v>
      </c>
      <c r="B247" s="94" t="s">
        <v>181</v>
      </c>
      <c r="C247" s="120">
        <v>21966.1</v>
      </c>
      <c r="D247" s="120">
        <f t="shared" si="105"/>
        <v>219.661</v>
      </c>
      <c r="E247" s="121">
        <v>480</v>
      </c>
      <c r="F247" s="120">
        <f t="shared" si="106"/>
        <v>45.305081249999994</v>
      </c>
      <c r="G247" s="123">
        <v>970.95</v>
      </c>
      <c r="H247" s="124">
        <f t="shared" si="98"/>
        <v>3.4820187889353957E-4</v>
      </c>
      <c r="I247" s="122">
        <f t="shared" si="99"/>
        <v>567.31029201764625</v>
      </c>
      <c r="J247" s="122">
        <f t="shared" si="100"/>
        <v>22533.410292017645</v>
      </c>
      <c r="K247" s="120">
        <f>'[1]diciembre 2014 actual con compr'!D221</f>
        <v>224.71</v>
      </c>
      <c r="L247" s="96">
        <v>458</v>
      </c>
      <c r="M247" s="122">
        <f t="shared" si="90"/>
        <v>46.588974436719745</v>
      </c>
      <c r="N247" s="123">
        <f t="shared" si="101"/>
        <v>1530.0176932406371</v>
      </c>
      <c r="O247" s="94" t="s">
        <v>181</v>
      </c>
      <c r="P247" s="19">
        <f t="shared" si="97"/>
        <v>22533.410292017645</v>
      </c>
      <c r="Q247" s="120">
        <f t="shared" si="91"/>
        <v>225.33410292017646</v>
      </c>
      <c r="R247" s="96">
        <f t="shared" si="92"/>
        <v>446</v>
      </c>
      <c r="S247" s="19">
        <f t="shared" si="93"/>
        <v>46.587575102818008</v>
      </c>
      <c r="T247" s="125">
        <f t="shared" si="104"/>
        <v>2089.0685944744532</v>
      </c>
      <c r="U247" s="94" t="s">
        <v>181</v>
      </c>
      <c r="V247" s="19">
        <v>17549.305518974354</v>
      </c>
      <c r="W247" s="95">
        <f t="shared" si="94"/>
        <v>3.14800414341517E-4</v>
      </c>
      <c r="X247" s="19">
        <f t="shared" si="89"/>
        <v>109.88049094380507</v>
      </c>
      <c r="Y247" s="19">
        <f t="shared" si="102"/>
        <v>17659.186009918158</v>
      </c>
      <c r="Z247" s="19">
        <v>0</v>
      </c>
      <c r="AA247" s="96">
        <v>84</v>
      </c>
      <c r="AB247" s="19">
        <f t="shared" si="103"/>
        <v>2522.7408585597368</v>
      </c>
      <c r="AD247" s="231"/>
      <c r="AE247" s="231"/>
    </row>
    <row r="248" spans="1:31" x14ac:dyDescent="0.25">
      <c r="A248" s="119" t="s">
        <v>145</v>
      </c>
      <c r="B248" s="94" t="s">
        <v>182</v>
      </c>
      <c r="C248" s="120">
        <v>56745.98</v>
      </c>
      <c r="D248" s="120">
        <f t="shared" si="105"/>
        <v>567.45980000000009</v>
      </c>
      <c r="E248" s="121">
        <v>480</v>
      </c>
      <c r="F248" s="120">
        <f t="shared" si="106"/>
        <v>117.03858375000002</v>
      </c>
      <c r="G248" s="123">
        <v>2508.29</v>
      </c>
      <c r="H248" s="124">
        <f t="shared" si="98"/>
        <v>8.9952503428716163E-4</v>
      </c>
      <c r="I248" s="122">
        <f t="shared" si="99"/>
        <v>1465.5573126147799</v>
      </c>
      <c r="J248" s="122">
        <f t="shared" si="100"/>
        <v>58211.537312614782</v>
      </c>
      <c r="K248" s="120">
        <f>'[1]diciembre 2014 actual con compr'!D222</f>
        <v>580.5</v>
      </c>
      <c r="L248" s="96">
        <v>458</v>
      </c>
      <c r="M248" s="122">
        <f t="shared" si="90"/>
        <v>120.35534347732485</v>
      </c>
      <c r="N248" s="123">
        <f t="shared" si="101"/>
        <v>3952.5541217278983</v>
      </c>
      <c r="O248" s="94" t="s">
        <v>182</v>
      </c>
      <c r="P248" s="19">
        <f t="shared" si="97"/>
        <v>58211.537312614782</v>
      </c>
      <c r="Q248" s="120">
        <f t="shared" si="91"/>
        <v>582.1153731261478</v>
      </c>
      <c r="R248" s="96">
        <f t="shared" si="92"/>
        <v>446</v>
      </c>
      <c r="S248" s="19">
        <f t="shared" si="93"/>
        <v>120.35172156448596</v>
      </c>
      <c r="T248" s="125">
        <f t="shared" si="104"/>
        <v>5396.7747805017298</v>
      </c>
      <c r="U248" s="94" t="s">
        <v>182</v>
      </c>
      <c r="V248" s="19">
        <v>97472.136946525483</v>
      </c>
      <c r="W248" s="95">
        <f t="shared" si="94"/>
        <v>1.7484605908959418E-3</v>
      </c>
      <c r="X248" s="19">
        <f t="shared" si="89"/>
        <v>610.29687183039994</v>
      </c>
      <c r="Y248" s="19">
        <f t="shared" si="102"/>
        <v>98082.433818355887</v>
      </c>
      <c r="Z248" s="19">
        <v>0</v>
      </c>
      <c r="AA248" s="96">
        <v>84</v>
      </c>
      <c r="AB248" s="19">
        <f t="shared" si="103"/>
        <v>14011.776259765127</v>
      </c>
      <c r="AD248" s="231"/>
      <c r="AE248" s="231"/>
    </row>
    <row r="249" spans="1:31" x14ac:dyDescent="0.25">
      <c r="A249" s="119" t="s">
        <v>145</v>
      </c>
      <c r="B249" s="94" t="s">
        <v>183</v>
      </c>
      <c r="C249" s="120">
        <v>20903.650000000001</v>
      </c>
      <c r="D249" s="120">
        <f t="shared" si="105"/>
        <v>209.03650000000002</v>
      </c>
      <c r="E249" s="121">
        <v>480</v>
      </c>
      <c r="F249" s="120">
        <f t="shared" si="106"/>
        <v>43.113778125000003</v>
      </c>
      <c r="G249" s="123">
        <v>923.99</v>
      </c>
      <c r="H249" s="124">
        <f t="shared" si="98"/>
        <v>3.3136015067458218E-4</v>
      </c>
      <c r="I249" s="122">
        <f t="shared" si="99"/>
        <v>539.87079116159327</v>
      </c>
      <c r="J249" s="122">
        <f t="shared" si="100"/>
        <v>21443.520791161594</v>
      </c>
      <c r="K249" s="120">
        <f>'[1]diciembre 2014 actual con compr'!D223</f>
        <v>213.84</v>
      </c>
      <c r="L249" s="96">
        <v>458</v>
      </c>
      <c r="M249" s="122">
        <f t="shared" si="90"/>
        <v>44.335569413016579</v>
      </c>
      <c r="N249" s="123">
        <f t="shared" si="101"/>
        <v>1456.0168329561989</v>
      </c>
      <c r="O249" s="94" t="s">
        <v>183</v>
      </c>
      <c r="P249" s="19">
        <f t="shared" si="97"/>
        <v>21443.520791161594</v>
      </c>
      <c r="Q249" s="120">
        <f t="shared" si="91"/>
        <v>214.43520791161595</v>
      </c>
      <c r="R249" s="96">
        <f t="shared" si="92"/>
        <v>446</v>
      </c>
      <c r="S249" s="19">
        <f t="shared" si="93"/>
        <v>44.334234866129549</v>
      </c>
      <c r="T249" s="125">
        <f t="shared" si="104"/>
        <v>1988.0276513497533</v>
      </c>
      <c r="U249" s="94" t="s">
        <v>183</v>
      </c>
      <c r="V249" s="19">
        <v>16017.991471276759</v>
      </c>
      <c r="W249" s="95">
        <f t="shared" si="94"/>
        <v>2.8733161814436918E-4</v>
      </c>
      <c r="X249" s="19">
        <f t="shared" si="89"/>
        <v>100.29255943459337</v>
      </c>
      <c r="Y249" s="19">
        <f t="shared" si="102"/>
        <v>16118.284030711351</v>
      </c>
      <c r="Z249" s="19">
        <v>0</v>
      </c>
      <c r="AA249" s="96">
        <v>84</v>
      </c>
      <c r="AB249" s="19">
        <f t="shared" si="103"/>
        <v>2302.6120043873361</v>
      </c>
      <c r="AD249" s="231"/>
      <c r="AE249" s="231"/>
    </row>
    <row r="250" spans="1:31" x14ac:dyDescent="0.25">
      <c r="A250" s="119" t="s">
        <v>145</v>
      </c>
      <c r="B250" s="94" t="s">
        <v>184</v>
      </c>
      <c r="C250" s="120">
        <v>57176.47</v>
      </c>
      <c r="D250" s="120">
        <f t="shared" si="105"/>
        <v>571.76470000000006</v>
      </c>
      <c r="E250" s="121">
        <v>480</v>
      </c>
      <c r="F250" s="120">
        <f t="shared" si="106"/>
        <v>117.926469375</v>
      </c>
      <c r="G250" s="123">
        <v>2527.31</v>
      </c>
      <c r="H250" s="124">
        <f t="shared" si="98"/>
        <v>9.0634906890618271E-4</v>
      </c>
      <c r="I250" s="122">
        <f t="shared" si="99"/>
        <v>1476.6754176771567</v>
      </c>
      <c r="J250" s="122">
        <f t="shared" si="100"/>
        <v>58653.145417677159</v>
      </c>
      <c r="K250" s="120">
        <f>'[1]diciembre 2014 actual con compr'!D224</f>
        <v>584.9</v>
      </c>
      <c r="L250" s="96">
        <v>458</v>
      </c>
      <c r="M250" s="122">
        <f t="shared" si="90"/>
        <v>121.26841794252655</v>
      </c>
      <c r="N250" s="123">
        <f t="shared" si="101"/>
        <v>3982.5310153103187</v>
      </c>
      <c r="O250" s="94" t="s">
        <v>184</v>
      </c>
      <c r="P250" s="19">
        <f t="shared" si="97"/>
        <v>58653.145417677159</v>
      </c>
      <c r="Q250" s="120">
        <f t="shared" si="91"/>
        <v>586.5314541767716</v>
      </c>
      <c r="R250" s="96">
        <f t="shared" si="92"/>
        <v>446</v>
      </c>
      <c r="S250" s="19">
        <f t="shared" si="93"/>
        <v>121.26475997352033</v>
      </c>
      <c r="T250" s="125">
        <f t="shared" si="104"/>
        <v>5437.7081349925629</v>
      </c>
      <c r="U250" s="94" t="s">
        <v>184</v>
      </c>
      <c r="V250" s="19">
        <v>39315.949119373843</v>
      </c>
      <c r="W250" s="95">
        <f t="shared" si="94"/>
        <v>7.0525167275862805E-4</v>
      </c>
      <c r="X250" s="19">
        <f t="shared" si="89"/>
        <v>246.1667663422694</v>
      </c>
      <c r="Y250" s="19">
        <f t="shared" si="102"/>
        <v>39562.115885716114</v>
      </c>
      <c r="Z250" s="19">
        <v>0</v>
      </c>
      <c r="AA250" s="96">
        <v>84</v>
      </c>
      <c r="AB250" s="19">
        <f t="shared" si="103"/>
        <v>5651.7308408165882</v>
      </c>
      <c r="AD250" s="231"/>
      <c r="AE250" s="231"/>
    </row>
    <row r="251" spans="1:31" x14ac:dyDescent="0.25">
      <c r="A251" s="119" t="s">
        <v>145</v>
      </c>
      <c r="B251" s="94" t="s">
        <v>184</v>
      </c>
      <c r="C251" s="120">
        <v>57176.47</v>
      </c>
      <c r="D251" s="120">
        <f t="shared" si="105"/>
        <v>571.76470000000006</v>
      </c>
      <c r="E251" s="121">
        <v>480</v>
      </c>
      <c r="F251" s="120">
        <f t="shared" si="106"/>
        <v>117.926469375</v>
      </c>
      <c r="G251" s="123">
        <v>2527.31</v>
      </c>
      <c r="H251" s="124">
        <f t="shared" si="98"/>
        <v>9.0634906890618271E-4</v>
      </c>
      <c r="I251" s="122">
        <f t="shared" si="99"/>
        <v>1476.6754176771567</v>
      </c>
      <c r="J251" s="122">
        <f t="shared" si="100"/>
        <v>58653.145417677159</v>
      </c>
      <c r="K251" s="120">
        <f>'[1]diciembre 2014 actual con compr'!D225</f>
        <v>584.9</v>
      </c>
      <c r="L251" s="96">
        <v>458</v>
      </c>
      <c r="M251" s="122">
        <f t="shared" si="90"/>
        <v>121.26841794252655</v>
      </c>
      <c r="N251" s="123">
        <f t="shared" si="101"/>
        <v>3982.5310153103187</v>
      </c>
      <c r="O251" s="94" t="s">
        <v>184</v>
      </c>
      <c r="P251" s="19">
        <f t="shared" si="97"/>
        <v>58653.145417677159</v>
      </c>
      <c r="Q251" s="120">
        <f t="shared" si="91"/>
        <v>586.5314541767716</v>
      </c>
      <c r="R251" s="96">
        <f t="shared" si="92"/>
        <v>446</v>
      </c>
      <c r="S251" s="19">
        <f t="shared" si="93"/>
        <v>121.26475997352033</v>
      </c>
      <c r="T251" s="125">
        <f t="shared" si="104"/>
        <v>5437.7081349925629</v>
      </c>
      <c r="U251" s="94" t="s">
        <v>184</v>
      </c>
      <c r="V251" s="19">
        <v>39315.949119373843</v>
      </c>
      <c r="W251" s="95">
        <f t="shared" si="94"/>
        <v>7.0525167275862805E-4</v>
      </c>
      <c r="X251" s="19">
        <f t="shared" si="89"/>
        <v>246.1667663422694</v>
      </c>
      <c r="Y251" s="19">
        <f t="shared" si="102"/>
        <v>39562.115885716114</v>
      </c>
      <c r="Z251" s="19">
        <v>0</v>
      </c>
      <c r="AA251" s="96">
        <v>84</v>
      </c>
      <c r="AB251" s="19">
        <f t="shared" si="103"/>
        <v>5651.7308408165882</v>
      </c>
      <c r="AD251" s="231"/>
      <c r="AE251" s="231"/>
    </row>
    <row r="252" spans="1:31" x14ac:dyDescent="0.25">
      <c r="A252" s="119" t="s">
        <v>145</v>
      </c>
      <c r="B252" s="94" t="s">
        <v>185</v>
      </c>
      <c r="C252" s="120">
        <v>20848.099999999999</v>
      </c>
      <c r="D252" s="120">
        <f t="shared" si="105"/>
        <v>208.48099999999999</v>
      </c>
      <c r="E252" s="121">
        <v>480</v>
      </c>
      <c r="F252" s="120">
        <f t="shared" si="106"/>
        <v>42.99920625</v>
      </c>
      <c r="G252" s="123">
        <v>945.29</v>
      </c>
      <c r="H252" s="124">
        <f t="shared" si="98"/>
        <v>3.3047958405727016E-4</v>
      </c>
      <c r="I252" s="122">
        <f t="shared" si="99"/>
        <v>538.43612197946334</v>
      </c>
      <c r="J252" s="122">
        <f t="shared" si="100"/>
        <v>21386.536121979461</v>
      </c>
      <c r="K252" s="120">
        <f>'[1]diciembre 2014 actual con compr'!D226</f>
        <v>213.27</v>
      </c>
      <c r="L252" s="96">
        <v>458</v>
      </c>
      <c r="M252" s="122">
        <f t="shared" si="90"/>
        <v>44.165886729212794</v>
      </c>
      <c r="N252" s="123">
        <f t="shared" si="101"/>
        <v>1475.2806407505536</v>
      </c>
      <c r="O252" s="94" t="s">
        <v>185</v>
      </c>
      <c r="P252" s="19">
        <f t="shared" si="97"/>
        <v>21386.536121979461</v>
      </c>
      <c r="Q252" s="120">
        <f t="shared" si="91"/>
        <v>213.86536121979461</v>
      </c>
      <c r="R252" s="96">
        <f t="shared" si="92"/>
        <v>446</v>
      </c>
      <c r="S252" s="19">
        <f t="shared" si="93"/>
        <v>44.164551838585453</v>
      </c>
      <c r="T252" s="125">
        <f t="shared" si="104"/>
        <v>2005.2552628135791</v>
      </c>
      <c r="U252" s="94" t="s">
        <v>185</v>
      </c>
      <c r="V252" s="19">
        <v>17288.858953222796</v>
      </c>
      <c r="W252" s="95">
        <f t="shared" si="94"/>
        <v>3.1012850942062033E-4</v>
      </c>
      <c r="X252" s="19">
        <f t="shared" si="89"/>
        <v>108.24977134191158</v>
      </c>
      <c r="Y252" s="19">
        <f t="shared" si="102"/>
        <v>17397.108724564707</v>
      </c>
      <c r="Z252" s="19">
        <v>0</v>
      </c>
      <c r="AA252" s="96">
        <v>384</v>
      </c>
      <c r="AB252" s="19">
        <f t="shared" si="103"/>
        <v>543.65964764264709</v>
      </c>
      <c r="AD252" s="231"/>
      <c r="AE252" s="231"/>
    </row>
    <row r="253" spans="1:31" x14ac:dyDescent="0.25">
      <c r="A253" s="119" t="s">
        <v>145</v>
      </c>
      <c r="B253" s="94" t="s">
        <v>185</v>
      </c>
      <c r="C253" s="120">
        <v>20848.099999999999</v>
      </c>
      <c r="D253" s="120">
        <f t="shared" si="105"/>
        <v>208.48099999999999</v>
      </c>
      <c r="E253" s="121">
        <v>480</v>
      </c>
      <c r="F253" s="120">
        <f t="shared" si="106"/>
        <v>42.99920625</v>
      </c>
      <c r="G253" s="123">
        <v>945.29</v>
      </c>
      <c r="H253" s="124">
        <f t="shared" si="98"/>
        <v>3.3047958405727016E-4</v>
      </c>
      <c r="I253" s="122">
        <f t="shared" si="99"/>
        <v>538.43612197946334</v>
      </c>
      <c r="J253" s="122">
        <f t="shared" si="100"/>
        <v>21386.536121979461</v>
      </c>
      <c r="K253" s="120">
        <f>'[1]diciembre 2014 actual con compr'!D227</f>
        <v>213.27</v>
      </c>
      <c r="L253" s="96">
        <v>458</v>
      </c>
      <c r="M253" s="122">
        <f t="shared" si="90"/>
        <v>44.165886729212794</v>
      </c>
      <c r="N253" s="123">
        <f t="shared" si="101"/>
        <v>1475.2806407505536</v>
      </c>
      <c r="O253" s="94" t="s">
        <v>185</v>
      </c>
      <c r="P253" s="19">
        <f t="shared" si="97"/>
        <v>21386.536121979461</v>
      </c>
      <c r="Q253" s="120">
        <f t="shared" si="91"/>
        <v>213.86536121979461</v>
      </c>
      <c r="R253" s="96">
        <f t="shared" si="92"/>
        <v>446</v>
      </c>
      <c r="S253" s="19">
        <f t="shared" si="93"/>
        <v>44.164551838585453</v>
      </c>
      <c r="T253" s="125">
        <f t="shared" si="104"/>
        <v>2005.2552628135791</v>
      </c>
      <c r="U253" s="94" t="s">
        <v>185</v>
      </c>
      <c r="V253" s="19">
        <v>21284.974606280866</v>
      </c>
      <c r="W253" s="95">
        <f t="shared" si="94"/>
        <v>3.8181105332409115E-4</v>
      </c>
      <c r="X253" s="19">
        <f t="shared" si="89"/>
        <v>133.2704281053085</v>
      </c>
      <c r="Y253" s="19">
        <f t="shared" si="102"/>
        <v>21418.245034386175</v>
      </c>
      <c r="Z253" s="19">
        <v>0</v>
      </c>
      <c r="AA253" s="96">
        <v>384</v>
      </c>
      <c r="AB253" s="19">
        <f t="shared" si="103"/>
        <v>669.32015732456796</v>
      </c>
      <c r="AD253" s="231"/>
      <c r="AE253" s="231"/>
    </row>
    <row r="254" spans="1:31" x14ac:dyDescent="0.25">
      <c r="A254" s="119" t="s">
        <v>145</v>
      </c>
      <c r="B254" s="94" t="s">
        <v>185</v>
      </c>
      <c r="C254" s="120">
        <v>20848.099999999999</v>
      </c>
      <c r="D254" s="120">
        <f t="shared" si="105"/>
        <v>208.48099999999999</v>
      </c>
      <c r="E254" s="121">
        <v>480</v>
      </c>
      <c r="F254" s="120">
        <f t="shared" si="106"/>
        <v>42.99920625</v>
      </c>
      <c r="G254" s="123">
        <v>945.29</v>
      </c>
      <c r="H254" s="124">
        <f t="shared" si="98"/>
        <v>3.3047958405727016E-4</v>
      </c>
      <c r="I254" s="122">
        <f t="shared" si="99"/>
        <v>538.43612197946334</v>
      </c>
      <c r="J254" s="122">
        <f t="shared" si="100"/>
        <v>21386.536121979461</v>
      </c>
      <c r="K254" s="120">
        <f>'[1]diciembre 2014 actual con compr'!D228</f>
        <v>213.27</v>
      </c>
      <c r="L254" s="96">
        <v>458</v>
      </c>
      <c r="M254" s="122">
        <f t="shared" si="90"/>
        <v>44.165886729212794</v>
      </c>
      <c r="N254" s="123">
        <f t="shared" si="101"/>
        <v>1475.2806407505536</v>
      </c>
      <c r="O254" s="94" t="s">
        <v>185</v>
      </c>
      <c r="P254" s="19">
        <f t="shared" si="97"/>
        <v>21386.536121979461</v>
      </c>
      <c r="Q254" s="120">
        <f t="shared" si="91"/>
        <v>213.86536121979461</v>
      </c>
      <c r="R254" s="96">
        <f t="shared" si="92"/>
        <v>446</v>
      </c>
      <c r="S254" s="19">
        <f t="shared" si="93"/>
        <v>44.164551838585453</v>
      </c>
      <c r="T254" s="125">
        <f t="shared" si="104"/>
        <v>2005.2552628135791</v>
      </c>
      <c r="U254" s="94" t="s">
        <v>185</v>
      </c>
      <c r="V254" s="19">
        <v>21284.974606280866</v>
      </c>
      <c r="W254" s="95">
        <f t="shared" si="94"/>
        <v>3.8181105332409115E-4</v>
      </c>
      <c r="X254" s="19">
        <f t="shared" si="89"/>
        <v>133.2704281053085</v>
      </c>
      <c r="Y254" s="19">
        <f t="shared" si="102"/>
        <v>21418.245034386175</v>
      </c>
      <c r="Z254" s="19">
        <v>0</v>
      </c>
      <c r="AA254" s="96">
        <v>384</v>
      </c>
      <c r="AB254" s="19">
        <f t="shared" si="103"/>
        <v>669.32015732456796</v>
      </c>
      <c r="AD254" s="231"/>
      <c r="AE254" s="231"/>
    </row>
    <row r="255" spans="1:31" x14ac:dyDescent="0.25">
      <c r="A255" s="119" t="s">
        <v>145</v>
      </c>
      <c r="B255" s="94" t="s">
        <v>185</v>
      </c>
      <c r="C255" s="120">
        <v>20848.099999999999</v>
      </c>
      <c r="D255" s="120">
        <f t="shared" si="105"/>
        <v>208.48099999999999</v>
      </c>
      <c r="E255" s="121">
        <v>480</v>
      </c>
      <c r="F255" s="120">
        <f t="shared" si="106"/>
        <v>42.99920625</v>
      </c>
      <c r="G255" s="123">
        <v>945.29</v>
      </c>
      <c r="H255" s="124">
        <f t="shared" si="98"/>
        <v>3.3047958405727016E-4</v>
      </c>
      <c r="I255" s="122">
        <f t="shared" si="99"/>
        <v>538.43612197946334</v>
      </c>
      <c r="J255" s="122">
        <f t="shared" si="100"/>
        <v>21386.536121979461</v>
      </c>
      <c r="K255" s="120">
        <f>'[1]diciembre 2014 actual con compr'!D229</f>
        <v>213.27</v>
      </c>
      <c r="L255" s="96">
        <v>458</v>
      </c>
      <c r="M255" s="122">
        <f t="shared" si="90"/>
        <v>44.165886729212794</v>
      </c>
      <c r="N255" s="123">
        <f t="shared" si="101"/>
        <v>1475.2806407505536</v>
      </c>
      <c r="O255" s="94" t="s">
        <v>185</v>
      </c>
      <c r="P255" s="19">
        <f t="shared" si="97"/>
        <v>21386.536121979461</v>
      </c>
      <c r="Q255" s="120">
        <f t="shared" si="91"/>
        <v>213.86536121979461</v>
      </c>
      <c r="R255" s="96">
        <f t="shared" si="92"/>
        <v>446</v>
      </c>
      <c r="S255" s="19">
        <f t="shared" si="93"/>
        <v>44.164551838585453</v>
      </c>
      <c r="T255" s="125">
        <f t="shared" si="104"/>
        <v>2005.2552628135791</v>
      </c>
      <c r="U255" s="94" t="s">
        <v>185</v>
      </c>
      <c r="V255" s="19">
        <v>21284.974606280866</v>
      </c>
      <c r="W255" s="95">
        <f t="shared" si="94"/>
        <v>3.8181105332409115E-4</v>
      </c>
      <c r="X255" s="19">
        <f t="shared" si="89"/>
        <v>133.2704281053085</v>
      </c>
      <c r="Y255" s="19">
        <f t="shared" si="102"/>
        <v>21418.245034386175</v>
      </c>
      <c r="Z255" s="19">
        <v>0</v>
      </c>
      <c r="AA255" s="96">
        <v>384</v>
      </c>
      <c r="AB255" s="19">
        <f t="shared" si="103"/>
        <v>669.32015732456796</v>
      </c>
      <c r="AD255" s="231"/>
      <c r="AE255" s="231"/>
    </row>
    <row r="256" spans="1:31" x14ac:dyDescent="0.25">
      <c r="A256" s="119" t="s">
        <v>145</v>
      </c>
      <c r="B256" s="94" t="s">
        <v>185</v>
      </c>
      <c r="C256" s="120">
        <v>20848.099999999999</v>
      </c>
      <c r="D256" s="120">
        <f t="shared" si="105"/>
        <v>208.48099999999999</v>
      </c>
      <c r="E256" s="121">
        <v>480</v>
      </c>
      <c r="F256" s="120">
        <f t="shared" si="106"/>
        <v>42.99920625</v>
      </c>
      <c r="G256" s="123">
        <v>945.29</v>
      </c>
      <c r="H256" s="124">
        <f t="shared" si="98"/>
        <v>3.3047958405727016E-4</v>
      </c>
      <c r="I256" s="122">
        <f t="shared" si="99"/>
        <v>538.43612197946334</v>
      </c>
      <c r="J256" s="122">
        <f t="shared" si="100"/>
        <v>21386.536121979461</v>
      </c>
      <c r="K256" s="120">
        <f>'[1]diciembre 2014 actual con compr'!D230</f>
        <v>213.27</v>
      </c>
      <c r="L256" s="96">
        <v>458</v>
      </c>
      <c r="M256" s="122">
        <f t="shared" si="90"/>
        <v>44.165886729212794</v>
      </c>
      <c r="N256" s="123">
        <f t="shared" si="101"/>
        <v>1475.2806407505536</v>
      </c>
      <c r="O256" s="94" t="s">
        <v>185</v>
      </c>
      <c r="P256" s="19">
        <f t="shared" si="97"/>
        <v>21386.536121979461</v>
      </c>
      <c r="Q256" s="120">
        <f t="shared" si="91"/>
        <v>213.86536121979461</v>
      </c>
      <c r="R256" s="96">
        <f t="shared" si="92"/>
        <v>446</v>
      </c>
      <c r="S256" s="19">
        <f t="shared" si="93"/>
        <v>44.164551838585453</v>
      </c>
      <c r="T256" s="125">
        <f t="shared" si="104"/>
        <v>2005.2552628135791</v>
      </c>
      <c r="U256" s="94" t="s">
        <v>185</v>
      </c>
      <c r="V256" s="19">
        <v>21284.974606280866</v>
      </c>
      <c r="W256" s="95">
        <f t="shared" si="94"/>
        <v>3.8181105332409115E-4</v>
      </c>
      <c r="X256" s="19">
        <f t="shared" si="89"/>
        <v>133.2704281053085</v>
      </c>
      <c r="Y256" s="19">
        <f t="shared" si="102"/>
        <v>21418.245034386175</v>
      </c>
      <c r="Z256" s="19">
        <v>0</v>
      </c>
      <c r="AA256" s="96">
        <v>384</v>
      </c>
      <c r="AB256" s="19">
        <f t="shared" si="103"/>
        <v>669.32015732456796</v>
      </c>
      <c r="AD256" s="231"/>
      <c r="AE256" s="231"/>
    </row>
    <row r="257" spans="1:31" x14ac:dyDescent="0.25">
      <c r="A257" s="119" t="s">
        <v>145</v>
      </c>
      <c r="B257" s="94" t="s">
        <v>185</v>
      </c>
      <c r="C257" s="120">
        <v>20848.099999999999</v>
      </c>
      <c r="D257" s="120">
        <f t="shared" si="105"/>
        <v>208.48099999999999</v>
      </c>
      <c r="E257" s="121">
        <v>480</v>
      </c>
      <c r="F257" s="120">
        <f t="shared" si="106"/>
        <v>42.99920625</v>
      </c>
      <c r="G257" s="123">
        <v>945.29</v>
      </c>
      <c r="H257" s="124">
        <f t="shared" si="98"/>
        <v>3.3047958405727016E-4</v>
      </c>
      <c r="I257" s="122">
        <f t="shared" si="99"/>
        <v>538.43612197946334</v>
      </c>
      <c r="J257" s="122">
        <f t="shared" si="100"/>
        <v>21386.536121979461</v>
      </c>
      <c r="K257" s="120">
        <f>'[1]diciembre 2014 actual con compr'!D231</f>
        <v>213.27</v>
      </c>
      <c r="L257" s="96">
        <v>458</v>
      </c>
      <c r="M257" s="122">
        <f t="shared" si="90"/>
        <v>44.165886729212794</v>
      </c>
      <c r="N257" s="123">
        <f t="shared" si="101"/>
        <v>1475.2806407505536</v>
      </c>
      <c r="O257" s="94" t="s">
        <v>185</v>
      </c>
      <c r="P257" s="19">
        <f t="shared" si="97"/>
        <v>21386.536121979461</v>
      </c>
      <c r="Q257" s="120">
        <f t="shared" si="91"/>
        <v>213.86536121979461</v>
      </c>
      <c r="R257" s="96">
        <f t="shared" si="92"/>
        <v>446</v>
      </c>
      <c r="S257" s="19">
        <f t="shared" si="93"/>
        <v>44.164551838585453</v>
      </c>
      <c r="T257" s="125">
        <f t="shared" si="104"/>
        <v>2005.2552628135791</v>
      </c>
      <c r="U257" s="94" t="s">
        <v>185</v>
      </c>
      <c r="V257" s="19">
        <v>21284.974606280866</v>
      </c>
      <c r="W257" s="95">
        <f t="shared" si="94"/>
        <v>3.8181105332409115E-4</v>
      </c>
      <c r="X257" s="19">
        <f t="shared" si="89"/>
        <v>133.2704281053085</v>
      </c>
      <c r="Y257" s="19">
        <f t="shared" si="102"/>
        <v>21418.245034386175</v>
      </c>
      <c r="Z257" s="19">
        <v>0</v>
      </c>
      <c r="AA257" s="96">
        <v>384</v>
      </c>
      <c r="AB257" s="19">
        <f t="shared" si="103"/>
        <v>669.32015732456796</v>
      </c>
      <c r="AD257" s="231"/>
      <c r="AE257" s="231"/>
    </row>
    <row r="258" spans="1:31" x14ac:dyDescent="0.25">
      <c r="A258" s="119" t="s">
        <v>145</v>
      </c>
      <c r="B258" s="94" t="s">
        <v>185</v>
      </c>
      <c r="C258" s="120">
        <v>20848.099999999999</v>
      </c>
      <c r="D258" s="120">
        <f t="shared" si="105"/>
        <v>208.48099999999999</v>
      </c>
      <c r="E258" s="121">
        <v>480</v>
      </c>
      <c r="F258" s="120">
        <f t="shared" si="106"/>
        <v>42.99920625</v>
      </c>
      <c r="G258" s="123">
        <v>945.29</v>
      </c>
      <c r="H258" s="124">
        <f t="shared" si="98"/>
        <v>3.3047958405727016E-4</v>
      </c>
      <c r="I258" s="122">
        <f t="shared" si="99"/>
        <v>538.43612197946334</v>
      </c>
      <c r="J258" s="122">
        <f t="shared" si="100"/>
        <v>21386.536121979461</v>
      </c>
      <c r="K258" s="120">
        <f>'[1]diciembre 2014 actual con compr'!D232</f>
        <v>213.27</v>
      </c>
      <c r="L258" s="96">
        <v>458</v>
      </c>
      <c r="M258" s="122">
        <f t="shared" si="90"/>
        <v>44.165886729212794</v>
      </c>
      <c r="N258" s="123">
        <f t="shared" si="101"/>
        <v>1475.2806407505536</v>
      </c>
      <c r="O258" s="94" t="s">
        <v>185</v>
      </c>
      <c r="P258" s="19">
        <f t="shared" si="97"/>
        <v>21386.536121979461</v>
      </c>
      <c r="Q258" s="120">
        <f t="shared" si="91"/>
        <v>213.86536121979461</v>
      </c>
      <c r="R258" s="96">
        <f t="shared" si="92"/>
        <v>446</v>
      </c>
      <c r="S258" s="19">
        <f t="shared" si="93"/>
        <v>44.164551838585453</v>
      </c>
      <c r="T258" s="125">
        <f t="shared" si="104"/>
        <v>2005.2552628135791</v>
      </c>
      <c r="U258" s="94" t="s">
        <v>185</v>
      </c>
      <c r="V258" s="19">
        <v>21284.974606280866</v>
      </c>
      <c r="W258" s="95">
        <f t="shared" si="94"/>
        <v>3.8181105332409115E-4</v>
      </c>
      <c r="X258" s="19">
        <f t="shared" ref="X258:X321" si="107">W258*$AD$3</f>
        <v>133.2704281053085</v>
      </c>
      <c r="Y258" s="19">
        <f t="shared" si="102"/>
        <v>21418.245034386175</v>
      </c>
      <c r="Z258" s="19">
        <v>0</v>
      </c>
      <c r="AA258" s="96">
        <v>384</v>
      </c>
      <c r="AB258" s="19">
        <f t="shared" si="103"/>
        <v>669.32015732456796</v>
      </c>
      <c r="AD258" s="231"/>
      <c r="AE258" s="231"/>
    </row>
    <row r="259" spans="1:31" x14ac:dyDescent="0.25">
      <c r="A259" s="119" t="s">
        <v>145</v>
      </c>
      <c r="B259" s="94" t="s">
        <v>185</v>
      </c>
      <c r="C259" s="120">
        <v>20848.099999999999</v>
      </c>
      <c r="D259" s="120">
        <f t="shared" si="105"/>
        <v>208.48099999999999</v>
      </c>
      <c r="E259" s="121">
        <v>480</v>
      </c>
      <c r="F259" s="120">
        <f t="shared" si="106"/>
        <v>42.99920625</v>
      </c>
      <c r="G259" s="123">
        <v>945.29</v>
      </c>
      <c r="H259" s="124">
        <f t="shared" si="98"/>
        <v>3.3047958405727016E-4</v>
      </c>
      <c r="I259" s="122">
        <f t="shared" si="99"/>
        <v>538.43612197946334</v>
      </c>
      <c r="J259" s="122">
        <f t="shared" si="100"/>
        <v>21386.536121979461</v>
      </c>
      <c r="K259" s="120">
        <f>'[1]diciembre 2014 actual con compr'!D233</f>
        <v>213.27</v>
      </c>
      <c r="L259" s="96">
        <v>458</v>
      </c>
      <c r="M259" s="122">
        <f t="shared" si="90"/>
        <v>44.165886729212794</v>
      </c>
      <c r="N259" s="123">
        <f t="shared" si="101"/>
        <v>1475.2806407505536</v>
      </c>
      <c r="O259" s="94" t="s">
        <v>185</v>
      </c>
      <c r="P259" s="19">
        <f t="shared" si="97"/>
        <v>21386.536121979461</v>
      </c>
      <c r="Q259" s="120">
        <f t="shared" si="91"/>
        <v>213.86536121979461</v>
      </c>
      <c r="R259" s="96">
        <f t="shared" si="92"/>
        <v>446</v>
      </c>
      <c r="S259" s="19">
        <f t="shared" si="93"/>
        <v>44.164551838585453</v>
      </c>
      <c r="T259" s="125">
        <f t="shared" si="104"/>
        <v>2005.2552628135791</v>
      </c>
      <c r="U259" s="94" t="s">
        <v>185</v>
      </c>
      <c r="V259" s="19">
        <v>21284.974606280866</v>
      </c>
      <c r="W259" s="95">
        <f t="shared" si="94"/>
        <v>3.8181105332409115E-4</v>
      </c>
      <c r="X259" s="19">
        <f t="shared" si="107"/>
        <v>133.2704281053085</v>
      </c>
      <c r="Y259" s="19">
        <f t="shared" si="102"/>
        <v>21418.245034386175</v>
      </c>
      <c r="Z259" s="19">
        <v>0</v>
      </c>
      <c r="AA259" s="96">
        <v>384</v>
      </c>
      <c r="AB259" s="19">
        <f t="shared" si="103"/>
        <v>669.32015732456796</v>
      </c>
      <c r="AD259" s="231"/>
      <c r="AE259" s="231"/>
    </row>
    <row r="260" spans="1:31" x14ac:dyDescent="0.25">
      <c r="A260" s="119" t="s">
        <v>145</v>
      </c>
      <c r="B260" s="94" t="s">
        <v>185</v>
      </c>
      <c r="C260" s="120">
        <v>20848.099999999999</v>
      </c>
      <c r="D260" s="120">
        <f t="shared" si="105"/>
        <v>208.48099999999999</v>
      </c>
      <c r="E260" s="121">
        <v>480</v>
      </c>
      <c r="F260" s="120">
        <f t="shared" si="106"/>
        <v>42.99920625</v>
      </c>
      <c r="G260" s="123">
        <v>945.29</v>
      </c>
      <c r="H260" s="124">
        <f t="shared" si="98"/>
        <v>3.3047958405727016E-4</v>
      </c>
      <c r="I260" s="122">
        <f t="shared" si="99"/>
        <v>538.43612197946334</v>
      </c>
      <c r="J260" s="122">
        <f t="shared" si="100"/>
        <v>21386.536121979461</v>
      </c>
      <c r="K260" s="120">
        <f>'[1]diciembre 2014 actual con compr'!D234</f>
        <v>213.27</v>
      </c>
      <c r="L260" s="96">
        <v>458</v>
      </c>
      <c r="M260" s="122">
        <f t="shared" si="90"/>
        <v>44.165886729212794</v>
      </c>
      <c r="N260" s="123">
        <f t="shared" si="101"/>
        <v>1475.2806407505536</v>
      </c>
      <c r="O260" s="94" t="s">
        <v>185</v>
      </c>
      <c r="P260" s="19">
        <f t="shared" si="97"/>
        <v>21386.536121979461</v>
      </c>
      <c r="Q260" s="120">
        <f t="shared" si="91"/>
        <v>213.86536121979461</v>
      </c>
      <c r="R260" s="96">
        <f t="shared" si="92"/>
        <v>446</v>
      </c>
      <c r="S260" s="19">
        <f t="shared" si="93"/>
        <v>44.164551838585453</v>
      </c>
      <c r="T260" s="125">
        <f t="shared" si="104"/>
        <v>2005.2552628135791</v>
      </c>
      <c r="U260" s="94" t="s">
        <v>185</v>
      </c>
      <c r="V260" s="19">
        <v>21284.974606280866</v>
      </c>
      <c r="W260" s="95">
        <f t="shared" si="94"/>
        <v>3.8181105332409115E-4</v>
      </c>
      <c r="X260" s="19">
        <f t="shared" si="107"/>
        <v>133.2704281053085</v>
      </c>
      <c r="Y260" s="19">
        <f t="shared" si="102"/>
        <v>21418.245034386175</v>
      </c>
      <c r="Z260" s="19">
        <v>0</v>
      </c>
      <c r="AA260" s="96">
        <v>384</v>
      </c>
      <c r="AB260" s="19">
        <f t="shared" si="103"/>
        <v>669.32015732456796</v>
      </c>
      <c r="AD260" s="231"/>
      <c r="AE260" s="231"/>
    </row>
    <row r="261" spans="1:31" x14ac:dyDescent="0.25">
      <c r="A261" s="119" t="s">
        <v>145</v>
      </c>
      <c r="B261" s="94" t="s">
        <v>185</v>
      </c>
      <c r="C261" s="120">
        <v>20848.099999999999</v>
      </c>
      <c r="D261" s="120">
        <f t="shared" si="105"/>
        <v>208.48099999999999</v>
      </c>
      <c r="E261" s="121">
        <v>480</v>
      </c>
      <c r="F261" s="120">
        <f t="shared" si="106"/>
        <v>42.99920625</v>
      </c>
      <c r="G261" s="123">
        <v>945.29</v>
      </c>
      <c r="H261" s="124">
        <f t="shared" si="98"/>
        <v>3.3047958405727016E-4</v>
      </c>
      <c r="I261" s="122">
        <f t="shared" si="99"/>
        <v>538.43612197946334</v>
      </c>
      <c r="J261" s="122">
        <f t="shared" si="100"/>
        <v>21386.536121979461</v>
      </c>
      <c r="K261" s="120">
        <f>'[1]diciembre 2014 actual con compr'!D235</f>
        <v>213.27</v>
      </c>
      <c r="L261" s="96">
        <v>458</v>
      </c>
      <c r="M261" s="122">
        <f t="shared" si="90"/>
        <v>44.165886729212794</v>
      </c>
      <c r="N261" s="123">
        <f t="shared" si="101"/>
        <v>1475.2806407505536</v>
      </c>
      <c r="O261" s="94" t="s">
        <v>185</v>
      </c>
      <c r="P261" s="19">
        <f t="shared" si="97"/>
        <v>21386.536121979461</v>
      </c>
      <c r="Q261" s="120">
        <f t="shared" si="91"/>
        <v>213.86536121979461</v>
      </c>
      <c r="R261" s="96">
        <f t="shared" si="92"/>
        <v>446</v>
      </c>
      <c r="S261" s="19">
        <f t="shared" si="93"/>
        <v>44.164551838585453</v>
      </c>
      <c r="T261" s="125">
        <f t="shared" si="104"/>
        <v>2005.2552628135791</v>
      </c>
      <c r="U261" s="94" t="s">
        <v>185</v>
      </c>
      <c r="V261" s="19">
        <v>21284.974606280866</v>
      </c>
      <c r="W261" s="95">
        <f t="shared" si="94"/>
        <v>3.8181105332409115E-4</v>
      </c>
      <c r="X261" s="19">
        <f t="shared" si="107"/>
        <v>133.2704281053085</v>
      </c>
      <c r="Y261" s="19">
        <f t="shared" si="102"/>
        <v>21418.245034386175</v>
      </c>
      <c r="Z261" s="19">
        <v>0</v>
      </c>
      <c r="AA261" s="96">
        <v>384</v>
      </c>
      <c r="AB261" s="19">
        <f t="shared" si="103"/>
        <v>669.32015732456796</v>
      </c>
      <c r="AD261" s="231"/>
      <c r="AE261" s="231"/>
    </row>
    <row r="262" spans="1:31" x14ac:dyDescent="0.25">
      <c r="A262" s="119" t="s">
        <v>145</v>
      </c>
      <c r="B262" s="94" t="s">
        <v>185</v>
      </c>
      <c r="C262" s="120">
        <v>20848.099999999999</v>
      </c>
      <c r="D262" s="120">
        <f t="shared" si="105"/>
        <v>208.48099999999999</v>
      </c>
      <c r="E262" s="121">
        <v>480</v>
      </c>
      <c r="F262" s="120">
        <f t="shared" si="106"/>
        <v>42.99920625</v>
      </c>
      <c r="G262" s="123">
        <v>945.29</v>
      </c>
      <c r="H262" s="124">
        <f t="shared" si="98"/>
        <v>3.3047958405727016E-4</v>
      </c>
      <c r="I262" s="122">
        <f t="shared" si="99"/>
        <v>538.43612197946334</v>
      </c>
      <c r="J262" s="122">
        <f t="shared" si="100"/>
        <v>21386.536121979461</v>
      </c>
      <c r="K262" s="120">
        <f>'[1]diciembre 2014 actual con compr'!D236</f>
        <v>213.27</v>
      </c>
      <c r="L262" s="96">
        <v>458</v>
      </c>
      <c r="M262" s="122">
        <f t="shared" si="90"/>
        <v>44.165886729212794</v>
      </c>
      <c r="N262" s="123">
        <f t="shared" si="101"/>
        <v>1475.2806407505536</v>
      </c>
      <c r="O262" s="94" t="s">
        <v>185</v>
      </c>
      <c r="P262" s="19">
        <f t="shared" si="97"/>
        <v>21386.536121979461</v>
      </c>
      <c r="Q262" s="120">
        <f t="shared" si="91"/>
        <v>213.86536121979461</v>
      </c>
      <c r="R262" s="96">
        <f t="shared" si="92"/>
        <v>446</v>
      </c>
      <c r="S262" s="19">
        <f t="shared" si="93"/>
        <v>44.164551838585453</v>
      </c>
      <c r="T262" s="125">
        <f t="shared" si="104"/>
        <v>2005.2552628135791</v>
      </c>
      <c r="U262" s="94" t="s">
        <v>185</v>
      </c>
      <c r="V262" s="19">
        <v>21284.974606280866</v>
      </c>
      <c r="W262" s="95">
        <f t="shared" si="94"/>
        <v>3.8181105332409115E-4</v>
      </c>
      <c r="X262" s="19">
        <f t="shared" si="107"/>
        <v>133.2704281053085</v>
      </c>
      <c r="Y262" s="19">
        <f t="shared" si="102"/>
        <v>21418.245034386175</v>
      </c>
      <c r="Z262" s="19">
        <v>0</v>
      </c>
      <c r="AA262" s="96">
        <v>384</v>
      </c>
      <c r="AB262" s="19">
        <f t="shared" si="103"/>
        <v>669.32015732456796</v>
      </c>
      <c r="AD262" s="231"/>
      <c r="AE262" s="231"/>
    </row>
    <row r="263" spans="1:31" x14ac:dyDescent="0.25">
      <c r="A263" s="119" t="s">
        <v>145</v>
      </c>
      <c r="B263" s="94" t="s">
        <v>185</v>
      </c>
      <c r="C263" s="120">
        <v>20848.099999999999</v>
      </c>
      <c r="D263" s="120">
        <f t="shared" si="105"/>
        <v>208.48099999999999</v>
      </c>
      <c r="E263" s="121">
        <v>480</v>
      </c>
      <c r="F263" s="120">
        <f t="shared" si="106"/>
        <v>42.99920625</v>
      </c>
      <c r="G263" s="123">
        <v>945.29</v>
      </c>
      <c r="H263" s="124">
        <f t="shared" si="98"/>
        <v>3.3047958405727016E-4</v>
      </c>
      <c r="I263" s="122">
        <f t="shared" si="99"/>
        <v>538.43612197946334</v>
      </c>
      <c r="J263" s="122">
        <f t="shared" si="100"/>
        <v>21386.536121979461</v>
      </c>
      <c r="K263" s="120">
        <f>'[1]diciembre 2014 actual con compr'!D237</f>
        <v>213.27</v>
      </c>
      <c r="L263" s="96">
        <v>458</v>
      </c>
      <c r="M263" s="122">
        <f t="shared" si="90"/>
        <v>44.165886729212794</v>
      </c>
      <c r="N263" s="123">
        <f t="shared" si="101"/>
        <v>1475.2806407505536</v>
      </c>
      <c r="O263" s="94" t="s">
        <v>185</v>
      </c>
      <c r="P263" s="19">
        <f t="shared" si="97"/>
        <v>21386.536121979461</v>
      </c>
      <c r="Q263" s="120">
        <f t="shared" si="91"/>
        <v>213.86536121979461</v>
      </c>
      <c r="R263" s="96">
        <f t="shared" si="92"/>
        <v>446</v>
      </c>
      <c r="S263" s="19">
        <f t="shared" si="93"/>
        <v>44.164551838585453</v>
      </c>
      <c r="T263" s="125">
        <f t="shared" si="104"/>
        <v>2005.2552628135791</v>
      </c>
      <c r="U263" s="94" t="s">
        <v>185</v>
      </c>
      <c r="V263" s="19">
        <v>21284.974606280866</v>
      </c>
      <c r="W263" s="95">
        <f t="shared" si="94"/>
        <v>3.8181105332409115E-4</v>
      </c>
      <c r="X263" s="19">
        <f t="shared" si="107"/>
        <v>133.2704281053085</v>
      </c>
      <c r="Y263" s="19">
        <f t="shared" si="102"/>
        <v>21418.245034386175</v>
      </c>
      <c r="Z263" s="19">
        <v>0</v>
      </c>
      <c r="AA263" s="96">
        <v>384</v>
      </c>
      <c r="AB263" s="19">
        <f t="shared" si="103"/>
        <v>669.32015732456796</v>
      </c>
      <c r="AD263" s="231"/>
      <c r="AE263" s="231"/>
    </row>
    <row r="264" spans="1:31" x14ac:dyDescent="0.25">
      <c r="A264" s="119" t="s">
        <v>145</v>
      </c>
      <c r="B264" s="94" t="s">
        <v>185</v>
      </c>
      <c r="C264" s="120">
        <v>20848.099999999999</v>
      </c>
      <c r="D264" s="120">
        <f t="shared" si="105"/>
        <v>208.48099999999999</v>
      </c>
      <c r="E264" s="121">
        <v>480</v>
      </c>
      <c r="F264" s="120">
        <f t="shared" si="106"/>
        <v>42.99920625</v>
      </c>
      <c r="G264" s="123">
        <v>945.29</v>
      </c>
      <c r="H264" s="124">
        <f t="shared" si="98"/>
        <v>3.3047958405727016E-4</v>
      </c>
      <c r="I264" s="122">
        <f t="shared" si="99"/>
        <v>538.43612197946334</v>
      </c>
      <c r="J264" s="122">
        <f t="shared" si="100"/>
        <v>21386.536121979461</v>
      </c>
      <c r="K264" s="120">
        <f>'[1]diciembre 2014 actual con compr'!D238</f>
        <v>213.27</v>
      </c>
      <c r="L264" s="96">
        <v>458</v>
      </c>
      <c r="M264" s="122">
        <f t="shared" si="90"/>
        <v>44.165886729212794</v>
      </c>
      <c r="N264" s="123">
        <f t="shared" si="101"/>
        <v>1475.2806407505536</v>
      </c>
      <c r="O264" s="94" t="s">
        <v>185</v>
      </c>
      <c r="P264" s="19">
        <f t="shared" si="97"/>
        <v>21386.536121979461</v>
      </c>
      <c r="Q264" s="120">
        <f t="shared" si="91"/>
        <v>213.86536121979461</v>
      </c>
      <c r="R264" s="96">
        <f t="shared" si="92"/>
        <v>446</v>
      </c>
      <c r="S264" s="19">
        <f t="shared" si="93"/>
        <v>44.164551838585453</v>
      </c>
      <c r="T264" s="125">
        <f t="shared" si="104"/>
        <v>2005.2552628135791</v>
      </c>
      <c r="U264" s="94" t="s">
        <v>185</v>
      </c>
      <c r="V264" s="19">
        <v>21284.974606280866</v>
      </c>
      <c r="W264" s="95">
        <f t="shared" si="94"/>
        <v>3.8181105332409115E-4</v>
      </c>
      <c r="X264" s="19">
        <f t="shared" si="107"/>
        <v>133.2704281053085</v>
      </c>
      <c r="Y264" s="19">
        <f t="shared" si="102"/>
        <v>21418.245034386175</v>
      </c>
      <c r="Z264" s="19">
        <v>0</v>
      </c>
      <c r="AA264" s="96">
        <v>384</v>
      </c>
      <c r="AB264" s="19">
        <f t="shared" si="103"/>
        <v>669.32015732456796</v>
      </c>
      <c r="AD264" s="231"/>
      <c r="AE264" s="231"/>
    </row>
    <row r="265" spans="1:31" x14ac:dyDescent="0.25">
      <c r="A265" s="119" t="s">
        <v>145</v>
      </c>
      <c r="B265" s="94" t="s">
        <v>185</v>
      </c>
      <c r="C265" s="120">
        <v>20848.099999999999</v>
      </c>
      <c r="D265" s="120">
        <f t="shared" si="105"/>
        <v>208.48099999999999</v>
      </c>
      <c r="E265" s="121">
        <v>480</v>
      </c>
      <c r="F265" s="120">
        <f t="shared" si="106"/>
        <v>42.99920625</v>
      </c>
      <c r="G265" s="123">
        <v>945.29</v>
      </c>
      <c r="H265" s="124">
        <f t="shared" si="98"/>
        <v>3.3047958405727016E-4</v>
      </c>
      <c r="I265" s="122">
        <f t="shared" si="99"/>
        <v>538.43612197946334</v>
      </c>
      <c r="J265" s="122">
        <f t="shared" si="100"/>
        <v>21386.536121979461</v>
      </c>
      <c r="K265" s="120">
        <f>'[1]diciembre 2014 actual con compr'!D239</f>
        <v>213.27</v>
      </c>
      <c r="L265" s="96">
        <v>458</v>
      </c>
      <c r="M265" s="122">
        <f t="shared" ref="M265:M328" si="108">(J265-K265-G265)/L265</f>
        <v>44.165886729212794</v>
      </c>
      <c r="N265" s="123">
        <f t="shared" si="101"/>
        <v>1475.2806407505536</v>
      </c>
      <c r="O265" s="94" t="s">
        <v>185</v>
      </c>
      <c r="P265" s="19">
        <f t="shared" si="97"/>
        <v>21386.536121979461</v>
      </c>
      <c r="Q265" s="120">
        <f t="shared" ref="Q265:Q328" si="109">P265*1%</f>
        <v>213.86536121979461</v>
      </c>
      <c r="R265" s="96">
        <f t="shared" ref="R265:R328" si="110">L265-12</f>
        <v>446</v>
      </c>
      <c r="S265" s="19">
        <f t="shared" ref="S265:S328" si="111">(P265-Q265-N265)/R265</f>
        <v>44.164551838585453</v>
      </c>
      <c r="T265" s="125">
        <f t="shared" si="104"/>
        <v>2005.2552628135791</v>
      </c>
      <c r="U265" s="94" t="s">
        <v>185</v>
      </c>
      <c r="V265" s="19">
        <v>21284.974606280866</v>
      </c>
      <c r="W265" s="95">
        <f t="shared" ref="W265:W328" si="112">V265/$V$409</f>
        <v>3.8181105332409115E-4</v>
      </c>
      <c r="X265" s="19">
        <f t="shared" si="107"/>
        <v>133.2704281053085</v>
      </c>
      <c r="Y265" s="19">
        <f t="shared" ref="Y265:Y296" si="113">V265+X265</f>
        <v>21418.245034386175</v>
      </c>
      <c r="Z265" s="19">
        <v>0</v>
      </c>
      <c r="AA265" s="96">
        <v>384</v>
      </c>
      <c r="AB265" s="19">
        <f t="shared" ref="AB265:AB296" si="114">(Y265/AA265)*12</f>
        <v>669.32015732456796</v>
      </c>
      <c r="AD265" s="231"/>
      <c r="AE265" s="231"/>
    </row>
    <row r="266" spans="1:31" x14ac:dyDescent="0.25">
      <c r="A266" s="119" t="s">
        <v>145</v>
      </c>
      <c r="B266" s="94" t="s">
        <v>185</v>
      </c>
      <c r="C266" s="120">
        <v>20848.099999999999</v>
      </c>
      <c r="D266" s="120">
        <f t="shared" si="105"/>
        <v>208.48099999999999</v>
      </c>
      <c r="E266" s="121">
        <v>480</v>
      </c>
      <c r="F266" s="120">
        <f t="shared" si="106"/>
        <v>42.99920625</v>
      </c>
      <c r="G266" s="123">
        <v>945.29</v>
      </c>
      <c r="H266" s="124">
        <f t="shared" si="98"/>
        <v>3.3047958405727016E-4</v>
      </c>
      <c r="I266" s="122">
        <f t="shared" si="99"/>
        <v>538.43612197946334</v>
      </c>
      <c r="J266" s="122">
        <f t="shared" si="100"/>
        <v>21386.536121979461</v>
      </c>
      <c r="K266" s="120">
        <f>'[1]diciembre 2014 actual con compr'!D240</f>
        <v>213.27</v>
      </c>
      <c r="L266" s="96">
        <v>458</v>
      </c>
      <c r="M266" s="122">
        <f t="shared" si="108"/>
        <v>44.165886729212794</v>
      </c>
      <c r="N266" s="123">
        <f t="shared" si="101"/>
        <v>1475.2806407505536</v>
      </c>
      <c r="O266" s="94" t="s">
        <v>185</v>
      </c>
      <c r="P266" s="19">
        <f t="shared" ref="P266:P329" si="115">J266</f>
        <v>21386.536121979461</v>
      </c>
      <c r="Q266" s="120">
        <f t="shared" si="109"/>
        <v>213.86536121979461</v>
      </c>
      <c r="R266" s="96">
        <f t="shared" si="110"/>
        <v>446</v>
      </c>
      <c r="S266" s="19">
        <f t="shared" si="111"/>
        <v>44.164551838585453</v>
      </c>
      <c r="T266" s="125">
        <f t="shared" si="104"/>
        <v>2005.2552628135791</v>
      </c>
      <c r="U266" s="94" t="s">
        <v>185</v>
      </c>
      <c r="V266" s="19">
        <v>21284.974606280866</v>
      </c>
      <c r="W266" s="95">
        <f t="shared" si="112"/>
        <v>3.8181105332409115E-4</v>
      </c>
      <c r="X266" s="19">
        <f t="shared" si="107"/>
        <v>133.2704281053085</v>
      </c>
      <c r="Y266" s="19">
        <f t="shared" si="113"/>
        <v>21418.245034386175</v>
      </c>
      <c r="Z266" s="19">
        <v>0</v>
      </c>
      <c r="AA266" s="96">
        <v>384</v>
      </c>
      <c r="AB266" s="19">
        <f t="shared" si="114"/>
        <v>669.32015732456796</v>
      </c>
      <c r="AD266" s="231"/>
      <c r="AE266" s="231"/>
    </row>
    <row r="267" spans="1:31" x14ac:dyDescent="0.25">
      <c r="A267" s="119" t="s">
        <v>145</v>
      </c>
      <c r="B267" s="94" t="s">
        <v>185</v>
      </c>
      <c r="C267" s="120">
        <v>20848.099999999999</v>
      </c>
      <c r="D267" s="120">
        <f t="shared" si="105"/>
        <v>208.48099999999999</v>
      </c>
      <c r="E267" s="121">
        <v>480</v>
      </c>
      <c r="F267" s="120">
        <f t="shared" si="106"/>
        <v>42.99920625</v>
      </c>
      <c r="G267" s="123">
        <v>945.29</v>
      </c>
      <c r="H267" s="124">
        <f t="shared" si="98"/>
        <v>3.3047958405727016E-4</v>
      </c>
      <c r="I267" s="122">
        <f t="shared" si="99"/>
        <v>538.43612197946334</v>
      </c>
      <c r="J267" s="122">
        <f t="shared" si="100"/>
        <v>21386.536121979461</v>
      </c>
      <c r="K267" s="120">
        <f>'[1]diciembre 2014 actual con compr'!D241</f>
        <v>213.27</v>
      </c>
      <c r="L267" s="96">
        <v>458</v>
      </c>
      <c r="M267" s="122">
        <f t="shared" si="108"/>
        <v>44.165886729212794</v>
      </c>
      <c r="N267" s="123">
        <f t="shared" si="101"/>
        <v>1475.2806407505536</v>
      </c>
      <c r="O267" s="94" t="s">
        <v>185</v>
      </c>
      <c r="P267" s="19">
        <f t="shared" si="115"/>
        <v>21386.536121979461</v>
      </c>
      <c r="Q267" s="120">
        <f t="shared" si="109"/>
        <v>213.86536121979461</v>
      </c>
      <c r="R267" s="96">
        <f t="shared" si="110"/>
        <v>446</v>
      </c>
      <c r="S267" s="19">
        <f t="shared" si="111"/>
        <v>44.164551838585453</v>
      </c>
      <c r="T267" s="125">
        <f t="shared" si="104"/>
        <v>2005.2552628135791</v>
      </c>
      <c r="U267" s="94" t="s">
        <v>185</v>
      </c>
      <c r="V267" s="19">
        <v>21284.974606280866</v>
      </c>
      <c r="W267" s="95">
        <f t="shared" si="112"/>
        <v>3.8181105332409115E-4</v>
      </c>
      <c r="X267" s="19">
        <f t="shared" si="107"/>
        <v>133.2704281053085</v>
      </c>
      <c r="Y267" s="19">
        <f t="shared" si="113"/>
        <v>21418.245034386175</v>
      </c>
      <c r="Z267" s="19">
        <v>0</v>
      </c>
      <c r="AA267" s="96">
        <v>384</v>
      </c>
      <c r="AB267" s="19">
        <f t="shared" si="114"/>
        <v>669.32015732456796</v>
      </c>
      <c r="AD267" s="231"/>
      <c r="AE267" s="231"/>
    </row>
    <row r="268" spans="1:31" x14ac:dyDescent="0.25">
      <c r="A268" s="119" t="s">
        <v>145</v>
      </c>
      <c r="B268" s="94" t="s">
        <v>185</v>
      </c>
      <c r="C268" s="120">
        <v>20848.099999999999</v>
      </c>
      <c r="D268" s="120">
        <f t="shared" si="105"/>
        <v>208.48099999999999</v>
      </c>
      <c r="E268" s="121">
        <v>480</v>
      </c>
      <c r="F268" s="120">
        <f t="shared" si="106"/>
        <v>42.99920625</v>
      </c>
      <c r="G268" s="123">
        <v>945.29</v>
      </c>
      <c r="H268" s="124">
        <f t="shared" si="98"/>
        <v>3.3047958405727016E-4</v>
      </c>
      <c r="I268" s="122">
        <f t="shared" si="99"/>
        <v>538.43612197946334</v>
      </c>
      <c r="J268" s="122">
        <f t="shared" si="100"/>
        <v>21386.536121979461</v>
      </c>
      <c r="K268" s="120">
        <f>'[1]diciembre 2014 actual con compr'!D242</f>
        <v>213.27</v>
      </c>
      <c r="L268" s="96">
        <v>458</v>
      </c>
      <c r="M268" s="122">
        <f t="shared" si="108"/>
        <v>44.165886729212794</v>
      </c>
      <c r="N268" s="123">
        <f t="shared" si="101"/>
        <v>1475.2806407505536</v>
      </c>
      <c r="O268" s="94" t="s">
        <v>185</v>
      </c>
      <c r="P268" s="19">
        <f t="shared" si="115"/>
        <v>21386.536121979461</v>
      </c>
      <c r="Q268" s="120">
        <f t="shared" si="109"/>
        <v>213.86536121979461</v>
      </c>
      <c r="R268" s="96">
        <f t="shared" si="110"/>
        <v>446</v>
      </c>
      <c r="S268" s="19">
        <f t="shared" si="111"/>
        <v>44.164551838585453</v>
      </c>
      <c r="T268" s="125">
        <f t="shared" si="104"/>
        <v>2005.2552628135791</v>
      </c>
      <c r="U268" s="94" t="s">
        <v>185</v>
      </c>
      <c r="V268" s="19">
        <v>21284.974606280866</v>
      </c>
      <c r="W268" s="95">
        <f t="shared" si="112"/>
        <v>3.8181105332409115E-4</v>
      </c>
      <c r="X268" s="19">
        <f t="shared" si="107"/>
        <v>133.2704281053085</v>
      </c>
      <c r="Y268" s="19">
        <f t="shared" si="113"/>
        <v>21418.245034386175</v>
      </c>
      <c r="Z268" s="19">
        <v>0</v>
      </c>
      <c r="AA268" s="96">
        <v>384</v>
      </c>
      <c r="AB268" s="19">
        <f t="shared" si="114"/>
        <v>669.32015732456796</v>
      </c>
      <c r="AD268" s="231"/>
      <c r="AE268" s="231"/>
    </row>
    <row r="269" spans="1:31" x14ac:dyDescent="0.25">
      <c r="A269" s="119" t="s">
        <v>145</v>
      </c>
      <c r="B269" s="94" t="s">
        <v>185</v>
      </c>
      <c r="C269" s="120">
        <v>20848.099999999999</v>
      </c>
      <c r="D269" s="120">
        <f t="shared" si="105"/>
        <v>208.48099999999999</v>
      </c>
      <c r="E269" s="121">
        <v>480</v>
      </c>
      <c r="F269" s="120">
        <f t="shared" si="106"/>
        <v>42.99920625</v>
      </c>
      <c r="G269" s="123">
        <v>945.29</v>
      </c>
      <c r="H269" s="124">
        <f t="shared" si="98"/>
        <v>3.3047958405727016E-4</v>
      </c>
      <c r="I269" s="122">
        <f t="shared" si="99"/>
        <v>538.43612197946334</v>
      </c>
      <c r="J269" s="122">
        <f t="shared" si="100"/>
        <v>21386.536121979461</v>
      </c>
      <c r="K269" s="120">
        <f>'[1]diciembre 2014 actual con compr'!D243</f>
        <v>213.27</v>
      </c>
      <c r="L269" s="96">
        <v>458</v>
      </c>
      <c r="M269" s="122">
        <f t="shared" si="108"/>
        <v>44.165886729212794</v>
      </c>
      <c r="N269" s="123">
        <f t="shared" si="101"/>
        <v>1475.2806407505536</v>
      </c>
      <c r="O269" s="94" t="s">
        <v>185</v>
      </c>
      <c r="P269" s="19">
        <f t="shared" si="115"/>
        <v>21386.536121979461</v>
      </c>
      <c r="Q269" s="120">
        <f t="shared" si="109"/>
        <v>213.86536121979461</v>
      </c>
      <c r="R269" s="96">
        <f t="shared" si="110"/>
        <v>446</v>
      </c>
      <c r="S269" s="19">
        <f t="shared" si="111"/>
        <v>44.164551838585453</v>
      </c>
      <c r="T269" s="125">
        <f t="shared" si="104"/>
        <v>2005.2552628135791</v>
      </c>
      <c r="U269" s="94" t="s">
        <v>185</v>
      </c>
      <c r="V269" s="19">
        <v>21284.974606280866</v>
      </c>
      <c r="W269" s="95">
        <f t="shared" si="112"/>
        <v>3.8181105332409115E-4</v>
      </c>
      <c r="X269" s="19">
        <f t="shared" si="107"/>
        <v>133.2704281053085</v>
      </c>
      <c r="Y269" s="19">
        <f t="shared" si="113"/>
        <v>21418.245034386175</v>
      </c>
      <c r="Z269" s="19">
        <v>0</v>
      </c>
      <c r="AA269" s="96">
        <v>384</v>
      </c>
      <c r="AB269" s="19">
        <f t="shared" si="114"/>
        <v>669.32015732456796</v>
      </c>
      <c r="AD269" s="231"/>
      <c r="AE269" s="231"/>
    </row>
    <row r="270" spans="1:31" x14ac:dyDescent="0.25">
      <c r="A270" s="119" t="s">
        <v>145</v>
      </c>
      <c r="B270" s="94" t="s">
        <v>185</v>
      </c>
      <c r="C270" s="120">
        <v>20848.099999999999</v>
      </c>
      <c r="D270" s="120">
        <f t="shared" si="105"/>
        <v>208.48099999999999</v>
      </c>
      <c r="E270" s="121">
        <v>480</v>
      </c>
      <c r="F270" s="120">
        <f t="shared" si="106"/>
        <v>42.99920625</v>
      </c>
      <c r="G270" s="123">
        <v>945.29</v>
      </c>
      <c r="H270" s="124">
        <f t="shared" si="98"/>
        <v>3.3047958405727016E-4</v>
      </c>
      <c r="I270" s="122">
        <f t="shared" si="99"/>
        <v>538.43612197946334</v>
      </c>
      <c r="J270" s="122">
        <f t="shared" si="100"/>
        <v>21386.536121979461</v>
      </c>
      <c r="K270" s="120">
        <f>'[1]diciembre 2014 actual con compr'!D244</f>
        <v>213.27</v>
      </c>
      <c r="L270" s="96">
        <v>458</v>
      </c>
      <c r="M270" s="122">
        <f t="shared" si="108"/>
        <v>44.165886729212794</v>
      </c>
      <c r="N270" s="123">
        <f t="shared" si="101"/>
        <v>1475.2806407505536</v>
      </c>
      <c r="O270" s="94" t="s">
        <v>185</v>
      </c>
      <c r="P270" s="19">
        <f t="shared" si="115"/>
        <v>21386.536121979461</v>
      </c>
      <c r="Q270" s="120">
        <f t="shared" si="109"/>
        <v>213.86536121979461</v>
      </c>
      <c r="R270" s="96">
        <f t="shared" si="110"/>
        <v>446</v>
      </c>
      <c r="S270" s="19">
        <f t="shared" si="111"/>
        <v>44.164551838585453</v>
      </c>
      <c r="T270" s="125">
        <f t="shared" si="104"/>
        <v>2005.2552628135791</v>
      </c>
      <c r="U270" s="94" t="s">
        <v>185</v>
      </c>
      <c r="V270" s="19">
        <v>21284.974606280866</v>
      </c>
      <c r="W270" s="95">
        <f t="shared" si="112"/>
        <v>3.8181105332409115E-4</v>
      </c>
      <c r="X270" s="19">
        <f t="shared" si="107"/>
        <v>133.2704281053085</v>
      </c>
      <c r="Y270" s="19">
        <f t="shared" si="113"/>
        <v>21418.245034386175</v>
      </c>
      <c r="Z270" s="19">
        <v>0</v>
      </c>
      <c r="AA270" s="96">
        <v>384</v>
      </c>
      <c r="AB270" s="19">
        <f t="shared" si="114"/>
        <v>669.32015732456796</v>
      </c>
      <c r="AD270" s="231"/>
      <c r="AE270" s="231"/>
    </row>
    <row r="271" spans="1:31" x14ac:dyDescent="0.25">
      <c r="A271" s="119" t="s">
        <v>145</v>
      </c>
      <c r="B271" s="94" t="s">
        <v>185</v>
      </c>
      <c r="C271" s="120">
        <v>20848.099999999999</v>
      </c>
      <c r="D271" s="120">
        <f t="shared" si="105"/>
        <v>208.48099999999999</v>
      </c>
      <c r="E271" s="121">
        <v>480</v>
      </c>
      <c r="F271" s="120">
        <f t="shared" si="106"/>
        <v>42.99920625</v>
      </c>
      <c r="G271" s="123">
        <v>945.29</v>
      </c>
      <c r="H271" s="124">
        <f t="shared" si="98"/>
        <v>3.3047958405727016E-4</v>
      </c>
      <c r="I271" s="122">
        <f t="shared" si="99"/>
        <v>538.43612197946334</v>
      </c>
      <c r="J271" s="122">
        <f t="shared" si="100"/>
        <v>21386.536121979461</v>
      </c>
      <c r="K271" s="120">
        <f>'[1]diciembre 2014 actual con compr'!D245</f>
        <v>213.27</v>
      </c>
      <c r="L271" s="96">
        <v>458</v>
      </c>
      <c r="M271" s="122">
        <f t="shared" si="108"/>
        <v>44.165886729212794</v>
      </c>
      <c r="N271" s="123">
        <f t="shared" si="101"/>
        <v>1475.2806407505536</v>
      </c>
      <c r="O271" s="94" t="s">
        <v>185</v>
      </c>
      <c r="P271" s="19">
        <f t="shared" si="115"/>
        <v>21386.536121979461</v>
      </c>
      <c r="Q271" s="120">
        <f t="shared" si="109"/>
        <v>213.86536121979461</v>
      </c>
      <c r="R271" s="96">
        <f t="shared" si="110"/>
        <v>446</v>
      </c>
      <c r="S271" s="19">
        <f t="shared" si="111"/>
        <v>44.164551838585453</v>
      </c>
      <c r="T271" s="125">
        <f t="shared" si="104"/>
        <v>2005.2552628135791</v>
      </c>
      <c r="U271" s="94" t="s">
        <v>185</v>
      </c>
      <c r="V271" s="19">
        <v>21284.974606280866</v>
      </c>
      <c r="W271" s="95">
        <f t="shared" si="112"/>
        <v>3.8181105332409115E-4</v>
      </c>
      <c r="X271" s="19">
        <f t="shared" si="107"/>
        <v>133.2704281053085</v>
      </c>
      <c r="Y271" s="19">
        <f t="shared" si="113"/>
        <v>21418.245034386175</v>
      </c>
      <c r="Z271" s="19">
        <v>0</v>
      </c>
      <c r="AA271" s="96">
        <v>384</v>
      </c>
      <c r="AB271" s="19">
        <f t="shared" si="114"/>
        <v>669.32015732456796</v>
      </c>
      <c r="AD271" s="231"/>
      <c r="AE271" s="231"/>
    </row>
    <row r="272" spans="1:31" x14ac:dyDescent="0.25">
      <c r="A272" s="119" t="s">
        <v>145</v>
      </c>
      <c r="B272" s="94" t="s">
        <v>185</v>
      </c>
      <c r="C272" s="120">
        <v>20848.099999999999</v>
      </c>
      <c r="D272" s="120">
        <f t="shared" si="105"/>
        <v>208.48099999999999</v>
      </c>
      <c r="E272" s="121">
        <v>480</v>
      </c>
      <c r="F272" s="120">
        <f t="shared" si="106"/>
        <v>42.99920625</v>
      </c>
      <c r="G272" s="123">
        <v>945.29</v>
      </c>
      <c r="H272" s="124">
        <f t="shared" si="98"/>
        <v>3.3047958405727016E-4</v>
      </c>
      <c r="I272" s="122">
        <f t="shared" si="99"/>
        <v>538.43612197946334</v>
      </c>
      <c r="J272" s="122">
        <f t="shared" si="100"/>
        <v>21386.536121979461</v>
      </c>
      <c r="K272" s="120">
        <f>'[1]diciembre 2014 actual con compr'!D246</f>
        <v>213.27</v>
      </c>
      <c r="L272" s="96">
        <v>458</v>
      </c>
      <c r="M272" s="122">
        <f t="shared" si="108"/>
        <v>44.165886729212794</v>
      </c>
      <c r="N272" s="123">
        <f t="shared" si="101"/>
        <v>1475.2806407505536</v>
      </c>
      <c r="O272" s="94" t="s">
        <v>185</v>
      </c>
      <c r="P272" s="19">
        <f t="shared" si="115"/>
        <v>21386.536121979461</v>
      </c>
      <c r="Q272" s="120">
        <f t="shared" si="109"/>
        <v>213.86536121979461</v>
      </c>
      <c r="R272" s="96">
        <f t="shared" si="110"/>
        <v>446</v>
      </c>
      <c r="S272" s="19">
        <f t="shared" si="111"/>
        <v>44.164551838585453</v>
      </c>
      <c r="T272" s="125">
        <f t="shared" si="104"/>
        <v>2005.2552628135791</v>
      </c>
      <c r="U272" s="94" t="s">
        <v>185</v>
      </c>
      <c r="V272" s="19">
        <v>21284.974606280866</v>
      </c>
      <c r="W272" s="95">
        <f t="shared" si="112"/>
        <v>3.8181105332409115E-4</v>
      </c>
      <c r="X272" s="19">
        <f t="shared" si="107"/>
        <v>133.2704281053085</v>
      </c>
      <c r="Y272" s="19">
        <f t="shared" si="113"/>
        <v>21418.245034386175</v>
      </c>
      <c r="Z272" s="19">
        <v>0</v>
      </c>
      <c r="AA272" s="96">
        <v>384</v>
      </c>
      <c r="AB272" s="19">
        <f t="shared" si="114"/>
        <v>669.32015732456796</v>
      </c>
      <c r="AD272" s="231"/>
      <c r="AE272" s="231"/>
    </row>
    <row r="273" spans="1:31" x14ac:dyDescent="0.25">
      <c r="A273" s="119" t="s">
        <v>145</v>
      </c>
      <c r="B273" s="94" t="s">
        <v>185</v>
      </c>
      <c r="C273" s="120">
        <v>20848.099999999999</v>
      </c>
      <c r="D273" s="120">
        <f t="shared" si="105"/>
        <v>208.48099999999999</v>
      </c>
      <c r="E273" s="121">
        <v>480</v>
      </c>
      <c r="F273" s="120">
        <f t="shared" si="106"/>
        <v>42.99920625</v>
      </c>
      <c r="G273" s="123">
        <v>945.29</v>
      </c>
      <c r="H273" s="124">
        <f t="shared" si="98"/>
        <v>3.3047958405727016E-4</v>
      </c>
      <c r="I273" s="122">
        <f t="shared" si="99"/>
        <v>538.43612197946334</v>
      </c>
      <c r="J273" s="122">
        <f t="shared" si="100"/>
        <v>21386.536121979461</v>
      </c>
      <c r="K273" s="120">
        <f>'[1]diciembre 2014 actual con compr'!D247</f>
        <v>213.27</v>
      </c>
      <c r="L273" s="96">
        <v>458</v>
      </c>
      <c r="M273" s="122">
        <f t="shared" si="108"/>
        <v>44.165886729212794</v>
      </c>
      <c r="N273" s="123">
        <f t="shared" si="101"/>
        <v>1475.2806407505536</v>
      </c>
      <c r="O273" s="94" t="s">
        <v>185</v>
      </c>
      <c r="P273" s="19">
        <f t="shared" si="115"/>
        <v>21386.536121979461</v>
      </c>
      <c r="Q273" s="120">
        <f t="shared" si="109"/>
        <v>213.86536121979461</v>
      </c>
      <c r="R273" s="96">
        <f t="shared" si="110"/>
        <v>446</v>
      </c>
      <c r="S273" s="19">
        <f t="shared" si="111"/>
        <v>44.164551838585453</v>
      </c>
      <c r="T273" s="125">
        <f t="shared" si="104"/>
        <v>2005.2552628135791</v>
      </c>
      <c r="U273" s="94" t="s">
        <v>185</v>
      </c>
      <c r="V273" s="19">
        <v>21284.974606280866</v>
      </c>
      <c r="W273" s="95">
        <f t="shared" si="112"/>
        <v>3.8181105332409115E-4</v>
      </c>
      <c r="X273" s="19">
        <f t="shared" si="107"/>
        <v>133.2704281053085</v>
      </c>
      <c r="Y273" s="19">
        <f t="shared" si="113"/>
        <v>21418.245034386175</v>
      </c>
      <c r="Z273" s="19">
        <v>0</v>
      </c>
      <c r="AA273" s="96">
        <v>384</v>
      </c>
      <c r="AB273" s="19">
        <f t="shared" si="114"/>
        <v>669.32015732456796</v>
      </c>
      <c r="AD273" s="231"/>
      <c r="AE273" s="231"/>
    </row>
    <row r="274" spans="1:31" x14ac:dyDescent="0.25">
      <c r="A274" s="119" t="s">
        <v>145</v>
      </c>
      <c r="B274" s="94" t="s">
        <v>185</v>
      </c>
      <c r="C274" s="120">
        <v>20848.099999999999</v>
      </c>
      <c r="D274" s="120">
        <f t="shared" si="105"/>
        <v>208.48099999999999</v>
      </c>
      <c r="E274" s="121">
        <v>480</v>
      </c>
      <c r="F274" s="120">
        <f t="shared" si="106"/>
        <v>42.99920625</v>
      </c>
      <c r="G274" s="123">
        <v>945.29</v>
      </c>
      <c r="H274" s="124">
        <f t="shared" si="98"/>
        <v>3.3047958405727016E-4</v>
      </c>
      <c r="I274" s="122">
        <f t="shared" si="99"/>
        <v>538.43612197946334</v>
      </c>
      <c r="J274" s="122">
        <f t="shared" si="100"/>
        <v>21386.536121979461</v>
      </c>
      <c r="K274" s="120">
        <f>'[1]diciembre 2014 actual con compr'!D248</f>
        <v>213.27</v>
      </c>
      <c r="L274" s="96">
        <v>458</v>
      </c>
      <c r="M274" s="122">
        <f t="shared" si="108"/>
        <v>44.165886729212794</v>
      </c>
      <c r="N274" s="123">
        <f t="shared" si="101"/>
        <v>1475.2806407505536</v>
      </c>
      <c r="O274" s="94" t="s">
        <v>185</v>
      </c>
      <c r="P274" s="19">
        <f t="shared" si="115"/>
        <v>21386.536121979461</v>
      </c>
      <c r="Q274" s="120">
        <f t="shared" si="109"/>
        <v>213.86536121979461</v>
      </c>
      <c r="R274" s="96">
        <f t="shared" si="110"/>
        <v>446</v>
      </c>
      <c r="S274" s="19">
        <f t="shared" si="111"/>
        <v>44.164551838585453</v>
      </c>
      <c r="T274" s="125">
        <f t="shared" si="104"/>
        <v>2005.2552628135791</v>
      </c>
      <c r="U274" s="94" t="s">
        <v>185</v>
      </c>
      <c r="V274" s="19">
        <v>21284.974606280866</v>
      </c>
      <c r="W274" s="95">
        <f t="shared" si="112"/>
        <v>3.8181105332409115E-4</v>
      </c>
      <c r="X274" s="19">
        <f t="shared" si="107"/>
        <v>133.2704281053085</v>
      </c>
      <c r="Y274" s="19">
        <f t="shared" si="113"/>
        <v>21418.245034386175</v>
      </c>
      <c r="Z274" s="19">
        <v>0</v>
      </c>
      <c r="AA274" s="96">
        <v>384</v>
      </c>
      <c r="AB274" s="19">
        <f t="shared" si="114"/>
        <v>669.32015732456796</v>
      </c>
      <c r="AD274" s="231"/>
      <c r="AE274" s="231"/>
    </row>
    <row r="275" spans="1:31" x14ac:dyDescent="0.25">
      <c r="A275" s="119" t="s">
        <v>145</v>
      </c>
      <c r="B275" s="94" t="s">
        <v>185</v>
      </c>
      <c r="C275" s="120">
        <v>20848.099999999999</v>
      </c>
      <c r="D275" s="120">
        <f t="shared" si="105"/>
        <v>208.48099999999999</v>
      </c>
      <c r="E275" s="121">
        <v>480</v>
      </c>
      <c r="F275" s="120">
        <f t="shared" si="106"/>
        <v>42.99920625</v>
      </c>
      <c r="G275" s="123">
        <v>945.29</v>
      </c>
      <c r="H275" s="124">
        <f t="shared" si="98"/>
        <v>3.3047958405727016E-4</v>
      </c>
      <c r="I275" s="122">
        <f t="shared" si="99"/>
        <v>538.43612197946334</v>
      </c>
      <c r="J275" s="122">
        <f t="shared" si="100"/>
        <v>21386.536121979461</v>
      </c>
      <c r="K275" s="120">
        <f>'[1]diciembre 2014 actual con compr'!D249</f>
        <v>213.27</v>
      </c>
      <c r="L275" s="96">
        <v>458</v>
      </c>
      <c r="M275" s="122">
        <f t="shared" si="108"/>
        <v>44.165886729212794</v>
      </c>
      <c r="N275" s="123">
        <f t="shared" si="101"/>
        <v>1475.2806407505536</v>
      </c>
      <c r="O275" s="94" t="s">
        <v>185</v>
      </c>
      <c r="P275" s="19">
        <f t="shared" si="115"/>
        <v>21386.536121979461</v>
      </c>
      <c r="Q275" s="120">
        <f t="shared" si="109"/>
        <v>213.86536121979461</v>
      </c>
      <c r="R275" s="96">
        <f t="shared" si="110"/>
        <v>446</v>
      </c>
      <c r="S275" s="19">
        <f t="shared" si="111"/>
        <v>44.164551838585453</v>
      </c>
      <c r="T275" s="125">
        <f t="shared" si="104"/>
        <v>2005.2552628135791</v>
      </c>
      <c r="U275" s="94" t="s">
        <v>185</v>
      </c>
      <c r="V275" s="19">
        <v>21284.974606280866</v>
      </c>
      <c r="W275" s="95">
        <f t="shared" si="112"/>
        <v>3.8181105332409115E-4</v>
      </c>
      <c r="X275" s="19">
        <f t="shared" si="107"/>
        <v>133.2704281053085</v>
      </c>
      <c r="Y275" s="19">
        <f t="shared" si="113"/>
        <v>21418.245034386175</v>
      </c>
      <c r="Z275" s="19">
        <v>0</v>
      </c>
      <c r="AA275" s="96">
        <v>384</v>
      </c>
      <c r="AB275" s="19">
        <f t="shared" si="114"/>
        <v>669.32015732456796</v>
      </c>
      <c r="AD275" s="231"/>
      <c r="AE275" s="231"/>
    </row>
    <row r="276" spans="1:31" x14ac:dyDescent="0.25">
      <c r="A276" s="119" t="s">
        <v>145</v>
      </c>
      <c r="B276" s="94" t="s">
        <v>185</v>
      </c>
      <c r="C276" s="120">
        <v>20848.099999999999</v>
      </c>
      <c r="D276" s="120">
        <f t="shared" si="105"/>
        <v>208.48099999999999</v>
      </c>
      <c r="E276" s="121">
        <v>480</v>
      </c>
      <c r="F276" s="120">
        <f t="shared" si="106"/>
        <v>42.99920625</v>
      </c>
      <c r="G276" s="123">
        <v>945.29</v>
      </c>
      <c r="H276" s="124">
        <f t="shared" si="98"/>
        <v>3.3047958405727016E-4</v>
      </c>
      <c r="I276" s="122">
        <f t="shared" si="99"/>
        <v>538.43612197946334</v>
      </c>
      <c r="J276" s="122">
        <f t="shared" si="100"/>
        <v>21386.536121979461</v>
      </c>
      <c r="K276" s="120">
        <f>'[1]diciembre 2014 actual con compr'!D250</f>
        <v>213.27</v>
      </c>
      <c r="L276" s="96">
        <v>458</v>
      </c>
      <c r="M276" s="122">
        <f t="shared" si="108"/>
        <v>44.165886729212794</v>
      </c>
      <c r="N276" s="123">
        <f t="shared" si="101"/>
        <v>1475.2806407505536</v>
      </c>
      <c r="O276" s="94" t="s">
        <v>185</v>
      </c>
      <c r="P276" s="19">
        <f t="shared" si="115"/>
        <v>21386.536121979461</v>
      </c>
      <c r="Q276" s="120">
        <f t="shared" si="109"/>
        <v>213.86536121979461</v>
      </c>
      <c r="R276" s="96">
        <f t="shared" si="110"/>
        <v>446</v>
      </c>
      <c r="S276" s="19">
        <f t="shared" si="111"/>
        <v>44.164551838585453</v>
      </c>
      <c r="T276" s="125">
        <f t="shared" si="104"/>
        <v>2005.2552628135791</v>
      </c>
      <c r="U276" s="94" t="s">
        <v>185</v>
      </c>
      <c r="V276" s="19">
        <v>21284.974606280866</v>
      </c>
      <c r="W276" s="95">
        <f t="shared" si="112"/>
        <v>3.8181105332409115E-4</v>
      </c>
      <c r="X276" s="19">
        <f t="shared" si="107"/>
        <v>133.2704281053085</v>
      </c>
      <c r="Y276" s="19">
        <f t="shared" si="113"/>
        <v>21418.245034386175</v>
      </c>
      <c r="Z276" s="19">
        <v>0</v>
      </c>
      <c r="AA276" s="96">
        <v>384</v>
      </c>
      <c r="AB276" s="19">
        <f t="shared" si="114"/>
        <v>669.32015732456796</v>
      </c>
      <c r="AD276" s="231"/>
      <c r="AE276" s="231"/>
    </row>
    <row r="277" spans="1:31" x14ac:dyDescent="0.25">
      <c r="A277" s="119" t="s">
        <v>145</v>
      </c>
      <c r="B277" s="94" t="s">
        <v>185</v>
      </c>
      <c r="C277" s="120">
        <v>20848.099999999999</v>
      </c>
      <c r="D277" s="120">
        <f t="shared" si="105"/>
        <v>208.48099999999999</v>
      </c>
      <c r="E277" s="121">
        <v>480</v>
      </c>
      <c r="F277" s="120">
        <f t="shared" si="106"/>
        <v>42.99920625</v>
      </c>
      <c r="G277" s="123">
        <v>945.29</v>
      </c>
      <c r="H277" s="124">
        <f t="shared" si="98"/>
        <v>3.3047958405727016E-4</v>
      </c>
      <c r="I277" s="122">
        <f t="shared" si="99"/>
        <v>538.43612197946334</v>
      </c>
      <c r="J277" s="122">
        <f t="shared" si="100"/>
        <v>21386.536121979461</v>
      </c>
      <c r="K277" s="120">
        <f>'[1]diciembre 2014 actual con compr'!D251</f>
        <v>213.27</v>
      </c>
      <c r="L277" s="96">
        <v>458</v>
      </c>
      <c r="M277" s="122">
        <f t="shared" si="108"/>
        <v>44.165886729212794</v>
      </c>
      <c r="N277" s="123">
        <f t="shared" si="101"/>
        <v>1475.2806407505536</v>
      </c>
      <c r="O277" s="94" t="s">
        <v>185</v>
      </c>
      <c r="P277" s="19">
        <f t="shared" si="115"/>
        <v>21386.536121979461</v>
      </c>
      <c r="Q277" s="120">
        <f t="shared" si="109"/>
        <v>213.86536121979461</v>
      </c>
      <c r="R277" s="96">
        <f t="shared" si="110"/>
        <v>446</v>
      </c>
      <c r="S277" s="19">
        <f t="shared" si="111"/>
        <v>44.164551838585453</v>
      </c>
      <c r="T277" s="125">
        <f t="shared" si="104"/>
        <v>2005.2552628135791</v>
      </c>
      <c r="U277" s="94" t="s">
        <v>185</v>
      </c>
      <c r="V277" s="19">
        <v>21284.974606280866</v>
      </c>
      <c r="W277" s="95">
        <f t="shared" si="112"/>
        <v>3.8181105332409115E-4</v>
      </c>
      <c r="X277" s="19">
        <f t="shared" si="107"/>
        <v>133.2704281053085</v>
      </c>
      <c r="Y277" s="19">
        <f t="shared" si="113"/>
        <v>21418.245034386175</v>
      </c>
      <c r="Z277" s="19">
        <v>0</v>
      </c>
      <c r="AA277" s="96">
        <v>384</v>
      </c>
      <c r="AB277" s="19">
        <f t="shared" si="114"/>
        <v>669.32015732456796</v>
      </c>
      <c r="AD277" s="231"/>
      <c r="AE277" s="231"/>
    </row>
    <row r="278" spans="1:31" x14ac:dyDescent="0.25">
      <c r="A278" s="119" t="s">
        <v>145</v>
      </c>
      <c r="B278" s="94" t="s">
        <v>185</v>
      </c>
      <c r="C278" s="120">
        <v>20848.099999999999</v>
      </c>
      <c r="D278" s="120">
        <f t="shared" si="105"/>
        <v>208.48099999999999</v>
      </c>
      <c r="E278" s="121">
        <v>480</v>
      </c>
      <c r="F278" s="120">
        <f t="shared" si="106"/>
        <v>42.99920625</v>
      </c>
      <c r="G278" s="123">
        <v>945.29</v>
      </c>
      <c r="H278" s="124">
        <f t="shared" si="98"/>
        <v>3.3047958405727016E-4</v>
      </c>
      <c r="I278" s="122">
        <f t="shared" si="99"/>
        <v>538.43612197946334</v>
      </c>
      <c r="J278" s="122">
        <f t="shared" si="100"/>
        <v>21386.536121979461</v>
      </c>
      <c r="K278" s="120">
        <f>'[1]diciembre 2014 actual con compr'!D252</f>
        <v>213.27</v>
      </c>
      <c r="L278" s="96">
        <v>458</v>
      </c>
      <c r="M278" s="122">
        <f t="shared" si="108"/>
        <v>44.165886729212794</v>
      </c>
      <c r="N278" s="123">
        <f t="shared" si="101"/>
        <v>1475.2806407505536</v>
      </c>
      <c r="O278" s="94" t="s">
        <v>185</v>
      </c>
      <c r="P278" s="19">
        <f t="shared" si="115"/>
        <v>21386.536121979461</v>
      </c>
      <c r="Q278" s="120">
        <f t="shared" si="109"/>
        <v>213.86536121979461</v>
      </c>
      <c r="R278" s="96">
        <f t="shared" si="110"/>
        <v>446</v>
      </c>
      <c r="S278" s="19">
        <f t="shared" si="111"/>
        <v>44.164551838585453</v>
      </c>
      <c r="T278" s="125">
        <f t="shared" si="104"/>
        <v>2005.2552628135791</v>
      </c>
      <c r="U278" s="94" t="s">
        <v>185</v>
      </c>
      <c r="V278" s="19">
        <v>21284.974606280866</v>
      </c>
      <c r="W278" s="95">
        <f t="shared" si="112"/>
        <v>3.8181105332409115E-4</v>
      </c>
      <c r="X278" s="19">
        <f t="shared" si="107"/>
        <v>133.2704281053085</v>
      </c>
      <c r="Y278" s="19">
        <f t="shared" si="113"/>
        <v>21418.245034386175</v>
      </c>
      <c r="Z278" s="19">
        <v>0</v>
      </c>
      <c r="AA278" s="96">
        <v>384</v>
      </c>
      <c r="AB278" s="19">
        <f t="shared" si="114"/>
        <v>669.32015732456796</v>
      </c>
      <c r="AD278" s="231"/>
      <c r="AE278" s="231"/>
    </row>
    <row r="279" spans="1:31" x14ac:dyDescent="0.25">
      <c r="A279" s="119" t="s">
        <v>145</v>
      </c>
      <c r="B279" s="94" t="s">
        <v>185</v>
      </c>
      <c r="C279" s="120">
        <v>20848.099999999999</v>
      </c>
      <c r="D279" s="120">
        <f t="shared" si="105"/>
        <v>208.48099999999999</v>
      </c>
      <c r="E279" s="121">
        <v>480</v>
      </c>
      <c r="F279" s="120">
        <f t="shared" si="106"/>
        <v>42.99920625</v>
      </c>
      <c r="G279" s="123">
        <v>945.29</v>
      </c>
      <c r="H279" s="124">
        <f t="shared" si="98"/>
        <v>3.3047958405727016E-4</v>
      </c>
      <c r="I279" s="122">
        <f t="shared" si="99"/>
        <v>538.43612197946334</v>
      </c>
      <c r="J279" s="122">
        <f t="shared" si="100"/>
        <v>21386.536121979461</v>
      </c>
      <c r="K279" s="120">
        <f>'[1]diciembre 2014 actual con compr'!D253</f>
        <v>213.27</v>
      </c>
      <c r="L279" s="96">
        <v>458</v>
      </c>
      <c r="M279" s="122">
        <f t="shared" si="108"/>
        <v>44.165886729212794</v>
      </c>
      <c r="N279" s="123">
        <f t="shared" si="101"/>
        <v>1475.2806407505536</v>
      </c>
      <c r="O279" s="94" t="s">
        <v>185</v>
      </c>
      <c r="P279" s="19">
        <f t="shared" si="115"/>
        <v>21386.536121979461</v>
      </c>
      <c r="Q279" s="120">
        <f t="shared" si="109"/>
        <v>213.86536121979461</v>
      </c>
      <c r="R279" s="96">
        <f t="shared" si="110"/>
        <v>446</v>
      </c>
      <c r="S279" s="19">
        <f t="shared" si="111"/>
        <v>44.164551838585453</v>
      </c>
      <c r="T279" s="125">
        <f t="shared" si="104"/>
        <v>2005.2552628135791</v>
      </c>
      <c r="U279" s="94" t="s">
        <v>185</v>
      </c>
      <c r="V279" s="19">
        <v>21284.974606280866</v>
      </c>
      <c r="W279" s="95">
        <f t="shared" si="112"/>
        <v>3.8181105332409115E-4</v>
      </c>
      <c r="X279" s="19">
        <f t="shared" si="107"/>
        <v>133.2704281053085</v>
      </c>
      <c r="Y279" s="19">
        <f t="shared" si="113"/>
        <v>21418.245034386175</v>
      </c>
      <c r="Z279" s="19">
        <v>0</v>
      </c>
      <c r="AA279" s="96">
        <v>384</v>
      </c>
      <c r="AB279" s="19">
        <f t="shared" si="114"/>
        <v>669.32015732456796</v>
      </c>
      <c r="AD279" s="231"/>
      <c r="AE279" s="231"/>
    </row>
    <row r="280" spans="1:31" x14ac:dyDescent="0.25">
      <c r="A280" s="119" t="s">
        <v>145</v>
      </c>
      <c r="B280" s="94" t="s">
        <v>185</v>
      </c>
      <c r="C280" s="120">
        <v>20848.099999999999</v>
      </c>
      <c r="D280" s="120">
        <f t="shared" si="105"/>
        <v>208.48099999999999</v>
      </c>
      <c r="E280" s="121">
        <v>480</v>
      </c>
      <c r="F280" s="120">
        <f t="shared" si="106"/>
        <v>42.99920625</v>
      </c>
      <c r="G280" s="123">
        <v>945.29</v>
      </c>
      <c r="H280" s="124">
        <f t="shared" si="98"/>
        <v>3.3047958405727016E-4</v>
      </c>
      <c r="I280" s="122">
        <f t="shared" si="99"/>
        <v>538.43612197946334</v>
      </c>
      <c r="J280" s="122">
        <f t="shared" si="100"/>
        <v>21386.536121979461</v>
      </c>
      <c r="K280" s="120">
        <f>'[1]diciembre 2014 actual con compr'!D254</f>
        <v>213.27</v>
      </c>
      <c r="L280" s="96">
        <v>458</v>
      </c>
      <c r="M280" s="122">
        <f t="shared" si="108"/>
        <v>44.165886729212794</v>
      </c>
      <c r="N280" s="123">
        <f t="shared" si="101"/>
        <v>1475.2806407505536</v>
      </c>
      <c r="O280" s="94" t="s">
        <v>185</v>
      </c>
      <c r="P280" s="19">
        <f t="shared" si="115"/>
        <v>21386.536121979461</v>
      </c>
      <c r="Q280" s="120">
        <f t="shared" si="109"/>
        <v>213.86536121979461</v>
      </c>
      <c r="R280" s="96">
        <f t="shared" si="110"/>
        <v>446</v>
      </c>
      <c r="S280" s="19">
        <f t="shared" si="111"/>
        <v>44.164551838585453</v>
      </c>
      <c r="T280" s="125">
        <f t="shared" si="104"/>
        <v>2005.2552628135791</v>
      </c>
      <c r="U280" s="94" t="s">
        <v>185</v>
      </c>
      <c r="V280" s="19">
        <v>21284.974606280866</v>
      </c>
      <c r="W280" s="95">
        <f t="shared" si="112"/>
        <v>3.8181105332409115E-4</v>
      </c>
      <c r="X280" s="19">
        <f t="shared" si="107"/>
        <v>133.2704281053085</v>
      </c>
      <c r="Y280" s="19">
        <f t="shared" si="113"/>
        <v>21418.245034386175</v>
      </c>
      <c r="Z280" s="19">
        <v>0</v>
      </c>
      <c r="AA280" s="96">
        <v>384</v>
      </c>
      <c r="AB280" s="19">
        <f t="shared" si="114"/>
        <v>669.32015732456796</v>
      </c>
      <c r="AD280" s="231"/>
      <c r="AE280" s="231"/>
    </row>
    <row r="281" spans="1:31" x14ac:dyDescent="0.25">
      <c r="A281" s="119" t="s">
        <v>145</v>
      </c>
      <c r="B281" s="94" t="s">
        <v>185</v>
      </c>
      <c r="C281" s="120">
        <v>20848.099999999999</v>
      </c>
      <c r="D281" s="120">
        <f t="shared" si="105"/>
        <v>208.48099999999999</v>
      </c>
      <c r="E281" s="121">
        <v>480</v>
      </c>
      <c r="F281" s="120">
        <f t="shared" si="106"/>
        <v>42.99920625</v>
      </c>
      <c r="G281" s="123">
        <v>945.29</v>
      </c>
      <c r="H281" s="124">
        <f t="shared" si="98"/>
        <v>3.3047958405727016E-4</v>
      </c>
      <c r="I281" s="122">
        <f t="shared" si="99"/>
        <v>538.43612197946334</v>
      </c>
      <c r="J281" s="122">
        <f t="shared" si="100"/>
        <v>21386.536121979461</v>
      </c>
      <c r="K281" s="120">
        <f>'[1]diciembre 2014 actual con compr'!D255</f>
        <v>213.27</v>
      </c>
      <c r="L281" s="96">
        <v>458</v>
      </c>
      <c r="M281" s="122">
        <f t="shared" si="108"/>
        <v>44.165886729212794</v>
      </c>
      <c r="N281" s="123">
        <f t="shared" si="101"/>
        <v>1475.2806407505536</v>
      </c>
      <c r="O281" s="94" t="s">
        <v>185</v>
      </c>
      <c r="P281" s="19">
        <f t="shared" si="115"/>
        <v>21386.536121979461</v>
      </c>
      <c r="Q281" s="120">
        <f t="shared" si="109"/>
        <v>213.86536121979461</v>
      </c>
      <c r="R281" s="96">
        <f t="shared" si="110"/>
        <v>446</v>
      </c>
      <c r="S281" s="19">
        <f t="shared" si="111"/>
        <v>44.164551838585453</v>
      </c>
      <c r="T281" s="125">
        <f t="shared" si="104"/>
        <v>2005.2552628135791</v>
      </c>
      <c r="U281" s="94" t="s">
        <v>185</v>
      </c>
      <c r="V281" s="19">
        <v>21284.974606280866</v>
      </c>
      <c r="W281" s="95">
        <f t="shared" si="112"/>
        <v>3.8181105332409115E-4</v>
      </c>
      <c r="X281" s="19">
        <f t="shared" si="107"/>
        <v>133.2704281053085</v>
      </c>
      <c r="Y281" s="19">
        <f t="shared" si="113"/>
        <v>21418.245034386175</v>
      </c>
      <c r="Z281" s="19">
        <v>0</v>
      </c>
      <c r="AA281" s="96">
        <v>384</v>
      </c>
      <c r="AB281" s="19">
        <f t="shared" si="114"/>
        <v>669.32015732456796</v>
      </c>
      <c r="AD281" s="231"/>
      <c r="AE281" s="231"/>
    </row>
    <row r="282" spans="1:31" x14ac:dyDescent="0.25">
      <c r="A282" s="119" t="s">
        <v>145</v>
      </c>
      <c r="B282" s="94" t="s">
        <v>185</v>
      </c>
      <c r="C282" s="120">
        <v>20848.099999999999</v>
      </c>
      <c r="D282" s="120">
        <f t="shared" si="105"/>
        <v>208.48099999999999</v>
      </c>
      <c r="E282" s="121">
        <v>480</v>
      </c>
      <c r="F282" s="120">
        <f t="shared" si="106"/>
        <v>42.99920625</v>
      </c>
      <c r="G282" s="123">
        <v>945.29</v>
      </c>
      <c r="H282" s="124">
        <f t="shared" si="98"/>
        <v>3.3047958405727016E-4</v>
      </c>
      <c r="I282" s="122">
        <f t="shared" si="99"/>
        <v>538.43612197946334</v>
      </c>
      <c r="J282" s="122">
        <f t="shared" si="100"/>
        <v>21386.536121979461</v>
      </c>
      <c r="K282" s="120">
        <f>'[1]diciembre 2014 actual con compr'!D256</f>
        <v>213.27</v>
      </c>
      <c r="L282" s="96">
        <v>458</v>
      </c>
      <c r="M282" s="122">
        <f t="shared" si="108"/>
        <v>44.165886729212794</v>
      </c>
      <c r="N282" s="123">
        <f t="shared" si="101"/>
        <v>1475.2806407505536</v>
      </c>
      <c r="O282" s="94" t="s">
        <v>185</v>
      </c>
      <c r="P282" s="19">
        <f t="shared" si="115"/>
        <v>21386.536121979461</v>
      </c>
      <c r="Q282" s="120">
        <f t="shared" si="109"/>
        <v>213.86536121979461</v>
      </c>
      <c r="R282" s="96">
        <f t="shared" si="110"/>
        <v>446</v>
      </c>
      <c r="S282" s="19">
        <f t="shared" si="111"/>
        <v>44.164551838585453</v>
      </c>
      <c r="T282" s="125">
        <f t="shared" si="104"/>
        <v>2005.2552628135791</v>
      </c>
      <c r="U282" s="94" t="s">
        <v>185</v>
      </c>
      <c r="V282" s="19">
        <v>21284.974606280866</v>
      </c>
      <c r="W282" s="95">
        <f t="shared" si="112"/>
        <v>3.8181105332409115E-4</v>
      </c>
      <c r="X282" s="19">
        <f t="shared" si="107"/>
        <v>133.2704281053085</v>
      </c>
      <c r="Y282" s="19">
        <f t="shared" si="113"/>
        <v>21418.245034386175</v>
      </c>
      <c r="Z282" s="19">
        <v>0</v>
      </c>
      <c r="AA282" s="96">
        <v>384</v>
      </c>
      <c r="AB282" s="19">
        <f t="shared" si="114"/>
        <v>669.32015732456796</v>
      </c>
      <c r="AD282" s="231"/>
      <c r="AE282" s="231"/>
    </row>
    <row r="283" spans="1:31" x14ac:dyDescent="0.25">
      <c r="A283" s="119" t="s">
        <v>145</v>
      </c>
      <c r="B283" s="94" t="s">
        <v>185</v>
      </c>
      <c r="C283" s="120">
        <v>20848.099999999999</v>
      </c>
      <c r="D283" s="120">
        <f t="shared" si="105"/>
        <v>208.48099999999999</v>
      </c>
      <c r="E283" s="121">
        <v>480</v>
      </c>
      <c r="F283" s="120">
        <f t="shared" si="106"/>
        <v>42.99920625</v>
      </c>
      <c r="G283" s="123">
        <v>945.29</v>
      </c>
      <c r="H283" s="124">
        <f t="shared" si="98"/>
        <v>3.3047958405727016E-4</v>
      </c>
      <c r="I283" s="122">
        <f t="shared" si="99"/>
        <v>538.43612197946334</v>
      </c>
      <c r="J283" s="122">
        <f t="shared" si="100"/>
        <v>21386.536121979461</v>
      </c>
      <c r="K283" s="120">
        <f>'[1]diciembre 2014 actual con compr'!D257</f>
        <v>213.27</v>
      </c>
      <c r="L283" s="96">
        <v>458</v>
      </c>
      <c r="M283" s="122">
        <f t="shared" si="108"/>
        <v>44.165886729212794</v>
      </c>
      <c r="N283" s="123">
        <f t="shared" si="101"/>
        <v>1475.2806407505536</v>
      </c>
      <c r="O283" s="94" t="s">
        <v>185</v>
      </c>
      <c r="P283" s="19">
        <f t="shared" si="115"/>
        <v>21386.536121979461</v>
      </c>
      <c r="Q283" s="120">
        <f t="shared" si="109"/>
        <v>213.86536121979461</v>
      </c>
      <c r="R283" s="96">
        <f t="shared" si="110"/>
        <v>446</v>
      </c>
      <c r="S283" s="19">
        <f t="shared" si="111"/>
        <v>44.164551838585453</v>
      </c>
      <c r="T283" s="125">
        <f t="shared" si="104"/>
        <v>2005.2552628135791</v>
      </c>
      <c r="U283" s="94" t="s">
        <v>185</v>
      </c>
      <c r="V283" s="19">
        <v>21284.974606280866</v>
      </c>
      <c r="W283" s="95">
        <f t="shared" si="112"/>
        <v>3.8181105332409115E-4</v>
      </c>
      <c r="X283" s="19">
        <f t="shared" si="107"/>
        <v>133.2704281053085</v>
      </c>
      <c r="Y283" s="19">
        <f t="shared" si="113"/>
        <v>21418.245034386175</v>
      </c>
      <c r="Z283" s="19">
        <v>0</v>
      </c>
      <c r="AA283" s="96">
        <v>384</v>
      </c>
      <c r="AB283" s="19">
        <f t="shared" si="114"/>
        <v>669.32015732456796</v>
      </c>
      <c r="AD283" s="231"/>
      <c r="AE283" s="231"/>
    </row>
    <row r="284" spans="1:31" x14ac:dyDescent="0.25">
      <c r="A284" s="119" t="s">
        <v>145</v>
      </c>
      <c r="B284" s="94" t="s">
        <v>185</v>
      </c>
      <c r="C284" s="120">
        <v>20848.099999999999</v>
      </c>
      <c r="D284" s="120">
        <f t="shared" si="105"/>
        <v>208.48099999999999</v>
      </c>
      <c r="E284" s="121">
        <v>480</v>
      </c>
      <c r="F284" s="120">
        <f t="shared" si="106"/>
        <v>42.99920625</v>
      </c>
      <c r="G284" s="123">
        <v>945.29</v>
      </c>
      <c r="H284" s="124">
        <f t="shared" si="98"/>
        <v>3.3047958405727016E-4</v>
      </c>
      <c r="I284" s="122">
        <f t="shared" si="99"/>
        <v>538.43612197946334</v>
      </c>
      <c r="J284" s="122">
        <f t="shared" si="100"/>
        <v>21386.536121979461</v>
      </c>
      <c r="K284" s="120">
        <f>'[1]diciembre 2014 actual con compr'!D258</f>
        <v>213.27</v>
      </c>
      <c r="L284" s="96">
        <v>458</v>
      </c>
      <c r="M284" s="122">
        <f t="shared" si="108"/>
        <v>44.165886729212794</v>
      </c>
      <c r="N284" s="123">
        <f t="shared" si="101"/>
        <v>1475.2806407505536</v>
      </c>
      <c r="O284" s="94" t="s">
        <v>185</v>
      </c>
      <c r="P284" s="19">
        <f t="shared" si="115"/>
        <v>21386.536121979461</v>
      </c>
      <c r="Q284" s="120">
        <f t="shared" si="109"/>
        <v>213.86536121979461</v>
      </c>
      <c r="R284" s="96">
        <f t="shared" si="110"/>
        <v>446</v>
      </c>
      <c r="S284" s="19">
        <f t="shared" si="111"/>
        <v>44.164551838585453</v>
      </c>
      <c r="T284" s="125">
        <f t="shared" si="104"/>
        <v>2005.2552628135791</v>
      </c>
      <c r="U284" s="94" t="s">
        <v>185</v>
      </c>
      <c r="V284" s="19">
        <v>21284.974606280866</v>
      </c>
      <c r="W284" s="95">
        <f t="shared" si="112"/>
        <v>3.8181105332409115E-4</v>
      </c>
      <c r="X284" s="19">
        <f t="shared" si="107"/>
        <v>133.2704281053085</v>
      </c>
      <c r="Y284" s="19">
        <f t="shared" si="113"/>
        <v>21418.245034386175</v>
      </c>
      <c r="Z284" s="19">
        <v>0</v>
      </c>
      <c r="AA284" s="96">
        <v>384</v>
      </c>
      <c r="AB284" s="19">
        <f t="shared" si="114"/>
        <v>669.32015732456796</v>
      </c>
      <c r="AD284" s="231"/>
      <c r="AE284" s="231"/>
    </row>
    <row r="285" spans="1:31" x14ac:dyDescent="0.25">
      <c r="A285" s="119" t="s">
        <v>145</v>
      </c>
      <c r="B285" s="94" t="s">
        <v>185</v>
      </c>
      <c r="C285" s="120">
        <v>20848.099999999999</v>
      </c>
      <c r="D285" s="120">
        <f t="shared" si="105"/>
        <v>208.48099999999999</v>
      </c>
      <c r="E285" s="121">
        <v>480</v>
      </c>
      <c r="F285" s="120">
        <f t="shared" si="106"/>
        <v>42.99920625</v>
      </c>
      <c r="G285" s="123">
        <v>945.29</v>
      </c>
      <c r="H285" s="124">
        <f t="shared" si="98"/>
        <v>3.3047958405727016E-4</v>
      </c>
      <c r="I285" s="122">
        <f t="shared" si="99"/>
        <v>538.43612197946334</v>
      </c>
      <c r="J285" s="122">
        <f t="shared" si="100"/>
        <v>21386.536121979461</v>
      </c>
      <c r="K285" s="120">
        <f>'[1]diciembre 2014 actual con compr'!D259</f>
        <v>213.27</v>
      </c>
      <c r="L285" s="96">
        <v>458</v>
      </c>
      <c r="M285" s="122">
        <f t="shared" si="108"/>
        <v>44.165886729212794</v>
      </c>
      <c r="N285" s="123">
        <f t="shared" si="101"/>
        <v>1475.2806407505536</v>
      </c>
      <c r="O285" s="94" t="s">
        <v>185</v>
      </c>
      <c r="P285" s="19">
        <f t="shared" si="115"/>
        <v>21386.536121979461</v>
      </c>
      <c r="Q285" s="120">
        <f t="shared" si="109"/>
        <v>213.86536121979461</v>
      </c>
      <c r="R285" s="96">
        <f t="shared" si="110"/>
        <v>446</v>
      </c>
      <c r="S285" s="19">
        <f t="shared" si="111"/>
        <v>44.164551838585453</v>
      </c>
      <c r="T285" s="125">
        <f t="shared" si="104"/>
        <v>2005.2552628135791</v>
      </c>
      <c r="U285" s="94" t="s">
        <v>185</v>
      </c>
      <c r="V285" s="19">
        <v>21284.974606280866</v>
      </c>
      <c r="W285" s="95">
        <f t="shared" si="112"/>
        <v>3.8181105332409115E-4</v>
      </c>
      <c r="X285" s="19">
        <f t="shared" si="107"/>
        <v>133.2704281053085</v>
      </c>
      <c r="Y285" s="19">
        <f t="shared" si="113"/>
        <v>21418.245034386175</v>
      </c>
      <c r="Z285" s="19">
        <v>0</v>
      </c>
      <c r="AA285" s="96">
        <v>384</v>
      </c>
      <c r="AB285" s="19">
        <f t="shared" si="114"/>
        <v>669.32015732456796</v>
      </c>
      <c r="AD285" s="231"/>
      <c r="AE285" s="231"/>
    </row>
    <row r="286" spans="1:31" x14ac:dyDescent="0.25">
      <c r="A286" s="119" t="s">
        <v>145</v>
      </c>
      <c r="B286" s="94" t="s">
        <v>185</v>
      </c>
      <c r="C286" s="120">
        <v>20848.099999999999</v>
      </c>
      <c r="D286" s="120">
        <f t="shared" si="105"/>
        <v>208.48099999999999</v>
      </c>
      <c r="E286" s="121">
        <v>480</v>
      </c>
      <c r="F286" s="120">
        <f t="shared" si="106"/>
        <v>42.99920625</v>
      </c>
      <c r="G286" s="123">
        <v>945.29</v>
      </c>
      <c r="H286" s="124">
        <f t="shared" si="98"/>
        <v>3.3047958405727016E-4</v>
      </c>
      <c r="I286" s="122">
        <f t="shared" si="99"/>
        <v>538.43612197946334</v>
      </c>
      <c r="J286" s="122">
        <f t="shared" si="100"/>
        <v>21386.536121979461</v>
      </c>
      <c r="K286" s="120">
        <f>'[1]diciembre 2014 actual con compr'!D260</f>
        <v>213.27</v>
      </c>
      <c r="L286" s="96">
        <v>458</v>
      </c>
      <c r="M286" s="122">
        <f t="shared" si="108"/>
        <v>44.165886729212794</v>
      </c>
      <c r="N286" s="123">
        <f t="shared" si="101"/>
        <v>1475.2806407505536</v>
      </c>
      <c r="O286" s="94" t="s">
        <v>185</v>
      </c>
      <c r="P286" s="19">
        <f t="shared" si="115"/>
        <v>21386.536121979461</v>
      </c>
      <c r="Q286" s="120">
        <f t="shared" si="109"/>
        <v>213.86536121979461</v>
      </c>
      <c r="R286" s="96">
        <f t="shared" si="110"/>
        <v>446</v>
      </c>
      <c r="S286" s="19">
        <f t="shared" si="111"/>
        <v>44.164551838585453</v>
      </c>
      <c r="T286" s="125">
        <f t="shared" si="104"/>
        <v>2005.2552628135791</v>
      </c>
      <c r="U286" s="94" t="s">
        <v>185</v>
      </c>
      <c r="V286" s="19">
        <v>29798.964448793213</v>
      </c>
      <c r="W286" s="95">
        <f t="shared" si="112"/>
        <v>5.3453547465372761E-4</v>
      </c>
      <c r="X286" s="19">
        <f t="shared" si="107"/>
        <v>186.57859934743192</v>
      </c>
      <c r="Y286" s="19">
        <f t="shared" si="113"/>
        <v>29985.543048140644</v>
      </c>
      <c r="Z286" s="19">
        <v>0</v>
      </c>
      <c r="AA286" s="96">
        <v>384</v>
      </c>
      <c r="AB286" s="19">
        <f t="shared" si="114"/>
        <v>937.04822025439512</v>
      </c>
      <c r="AD286" s="231"/>
      <c r="AE286" s="231"/>
    </row>
    <row r="287" spans="1:31" x14ac:dyDescent="0.25">
      <c r="A287" s="119" t="s">
        <v>145</v>
      </c>
      <c r="B287" s="94" t="s">
        <v>185</v>
      </c>
      <c r="C287" s="120">
        <v>20848.099999999999</v>
      </c>
      <c r="D287" s="120">
        <f t="shared" si="105"/>
        <v>208.48099999999999</v>
      </c>
      <c r="E287" s="121">
        <v>480</v>
      </c>
      <c r="F287" s="120">
        <f t="shared" si="106"/>
        <v>42.99920625</v>
      </c>
      <c r="G287" s="123">
        <v>945.29</v>
      </c>
      <c r="H287" s="124">
        <f t="shared" ref="H287:H350" si="116">C287/$C$409</f>
        <v>3.3047958405727016E-4</v>
      </c>
      <c r="I287" s="122">
        <f t="shared" si="99"/>
        <v>538.43612197946334</v>
      </c>
      <c r="J287" s="122">
        <f t="shared" si="100"/>
        <v>21386.536121979461</v>
      </c>
      <c r="K287" s="120">
        <f>'[1]diciembre 2014 actual con compr'!D261</f>
        <v>213.27</v>
      </c>
      <c r="L287" s="96">
        <v>458</v>
      </c>
      <c r="M287" s="122">
        <f t="shared" si="108"/>
        <v>44.165886729212794</v>
      </c>
      <c r="N287" s="123">
        <f t="shared" si="101"/>
        <v>1475.2806407505536</v>
      </c>
      <c r="O287" s="94" t="s">
        <v>185</v>
      </c>
      <c r="P287" s="19">
        <f t="shared" si="115"/>
        <v>21386.536121979461</v>
      </c>
      <c r="Q287" s="120">
        <f t="shared" si="109"/>
        <v>213.86536121979461</v>
      </c>
      <c r="R287" s="96">
        <f t="shared" si="110"/>
        <v>446</v>
      </c>
      <c r="S287" s="19">
        <f t="shared" si="111"/>
        <v>44.164551838585453</v>
      </c>
      <c r="T287" s="125">
        <f t="shared" si="104"/>
        <v>2005.2552628135791</v>
      </c>
      <c r="U287" s="94" t="s">
        <v>185</v>
      </c>
      <c r="V287" s="19">
        <v>21284.974606280866</v>
      </c>
      <c r="W287" s="95">
        <f t="shared" si="112"/>
        <v>3.8181105332409115E-4</v>
      </c>
      <c r="X287" s="19">
        <f t="shared" si="107"/>
        <v>133.2704281053085</v>
      </c>
      <c r="Y287" s="19">
        <f t="shared" si="113"/>
        <v>21418.245034386175</v>
      </c>
      <c r="Z287" s="19">
        <v>0</v>
      </c>
      <c r="AA287" s="96">
        <v>384</v>
      </c>
      <c r="AB287" s="19">
        <f t="shared" si="114"/>
        <v>669.32015732456796</v>
      </c>
      <c r="AD287" s="231"/>
      <c r="AE287" s="231"/>
    </row>
    <row r="288" spans="1:31" x14ac:dyDescent="0.25">
      <c r="A288" s="119" t="s">
        <v>145</v>
      </c>
      <c r="B288" s="94" t="s">
        <v>185</v>
      </c>
      <c r="C288" s="120">
        <v>20848.099999999999</v>
      </c>
      <c r="D288" s="120">
        <f t="shared" si="105"/>
        <v>208.48099999999999</v>
      </c>
      <c r="E288" s="121">
        <v>480</v>
      </c>
      <c r="F288" s="120">
        <f t="shared" si="106"/>
        <v>42.99920625</v>
      </c>
      <c r="G288" s="123">
        <v>945.29</v>
      </c>
      <c r="H288" s="124">
        <f t="shared" si="116"/>
        <v>3.3047958405727016E-4</v>
      </c>
      <c r="I288" s="122">
        <f t="shared" si="99"/>
        <v>538.43612197946334</v>
      </c>
      <c r="J288" s="122">
        <f t="shared" si="100"/>
        <v>21386.536121979461</v>
      </c>
      <c r="K288" s="120">
        <f>'[1]diciembre 2014 actual con compr'!D262</f>
        <v>213.27</v>
      </c>
      <c r="L288" s="96">
        <v>458</v>
      </c>
      <c r="M288" s="122">
        <f t="shared" si="108"/>
        <v>44.165886729212794</v>
      </c>
      <c r="N288" s="123">
        <f t="shared" si="101"/>
        <v>1475.2806407505536</v>
      </c>
      <c r="O288" s="94" t="s">
        <v>185</v>
      </c>
      <c r="P288" s="19">
        <f t="shared" si="115"/>
        <v>21386.536121979461</v>
      </c>
      <c r="Q288" s="120">
        <f t="shared" si="109"/>
        <v>213.86536121979461</v>
      </c>
      <c r="R288" s="96">
        <f t="shared" si="110"/>
        <v>446</v>
      </c>
      <c r="S288" s="19">
        <f t="shared" si="111"/>
        <v>44.164551838585453</v>
      </c>
      <c r="T288" s="125">
        <f t="shared" si="104"/>
        <v>2005.2552628135791</v>
      </c>
      <c r="U288" s="94" t="s">
        <v>185</v>
      </c>
      <c r="V288" s="19">
        <v>29798.964448793213</v>
      </c>
      <c r="W288" s="95">
        <f t="shared" si="112"/>
        <v>5.3453547465372761E-4</v>
      </c>
      <c r="X288" s="19">
        <f t="shared" si="107"/>
        <v>186.57859934743192</v>
      </c>
      <c r="Y288" s="19">
        <f t="shared" si="113"/>
        <v>29985.543048140644</v>
      </c>
      <c r="Z288" s="19">
        <v>0</v>
      </c>
      <c r="AA288" s="96">
        <v>384</v>
      </c>
      <c r="AB288" s="19">
        <f t="shared" si="114"/>
        <v>937.04822025439512</v>
      </c>
      <c r="AD288" s="231"/>
      <c r="AE288" s="231"/>
    </row>
    <row r="289" spans="1:31" x14ac:dyDescent="0.25">
      <c r="A289" s="119" t="s">
        <v>145</v>
      </c>
      <c r="B289" s="94" t="s">
        <v>185</v>
      </c>
      <c r="C289" s="120">
        <v>20848.099999999999</v>
      </c>
      <c r="D289" s="120">
        <f t="shared" si="105"/>
        <v>208.48099999999999</v>
      </c>
      <c r="E289" s="121">
        <v>480</v>
      </c>
      <c r="F289" s="120">
        <f t="shared" si="106"/>
        <v>42.99920625</v>
      </c>
      <c r="G289" s="123">
        <v>945.29</v>
      </c>
      <c r="H289" s="124">
        <f t="shared" si="116"/>
        <v>3.3047958405727016E-4</v>
      </c>
      <c r="I289" s="122">
        <f t="shared" si="99"/>
        <v>538.43612197946334</v>
      </c>
      <c r="J289" s="122">
        <f t="shared" si="100"/>
        <v>21386.536121979461</v>
      </c>
      <c r="K289" s="120">
        <f>'[1]diciembre 2014 actual con compr'!D263</f>
        <v>213.27</v>
      </c>
      <c r="L289" s="96">
        <v>458</v>
      </c>
      <c r="M289" s="122">
        <f t="shared" si="108"/>
        <v>44.165886729212794</v>
      </c>
      <c r="N289" s="123">
        <f t="shared" si="101"/>
        <v>1475.2806407505536</v>
      </c>
      <c r="O289" s="94" t="s">
        <v>185</v>
      </c>
      <c r="P289" s="19">
        <f t="shared" si="115"/>
        <v>21386.536121979461</v>
      </c>
      <c r="Q289" s="120">
        <f t="shared" si="109"/>
        <v>213.86536121979461</v>
      </c>
      <c r="R289" s="96">
        <f t="shared" si="110"/>
        <v>446</v>
      </c>
      <c r="S289" s="19">
        <f t="shared" si="111"/>
        <v>44.164551838585453</v>
      </c>
      <c r="T289" s="125">
        <f t="shared" si="104"/>
        <v>2005.2552628135791</v>
      </c>
      <c r="U289" s="94" t="s">
        <v>185</v>
      </c>
      <c r="V289" s="19">
        <v>21284.974606280866</v>
      </c>
      <c r="W289" s="95">
        <f t="shared" si="112"/>
        <v>3.8181105332409115E-4</v>
      </c>
      <c r="X289" s="19">
        <f t="shared" si="107"/>
        <v>133.2704281053085</v>
      </c>
      <c r="Y289" s="19">
        <f t="shared" si="113"/>
        <v>21418.245034386175</v>
      </c>
      <c r="Z289" s="19">
        <v>0</v>
      </c>
      <c r="AA289" s="96">
        <v>384</v>
      </c>
      <c r="AB289" s="19">
        <f t="shared" si="114"/>
        <v>669.32015732456796</v>
      </c>
      <c r="AD289" s="231"/>
      <c r="AE289" s="231"/>
    </row>
    <row r="290" spans="1:31" x14ac:dyDescent="0.25">
      <c r="A290" s="119" t="s">
        <v>145</v>
      </c>
      <c r="B290" s="94" t="s">
        <v>185</v>
      </c>
      <c r="C290" s="120">
        <v>20848.099999999999</v>
      </c>
      <c r="D290" s="120">
        <f t="shared" si="105"/>
        <v>208.48099999999999</v>
      </c>
      <c r="E290" s="121">
        <v>480</v>
      </c>
      <c r="F290" s="120">
        <f t="shared" si="106"/>
        <v>42.99920625</v>
      </c>
      <c r="G290" s="123">
        <v>945.29</v>
      </c>
      <c r="H290" s="124">
        <f t="shared" si="116"/>
        <v>3.3047958405727016E-4</v>
      </c>
      <c r="I290" s="122">
        <f t="shared" si="99"/>
        <v>538.43612197946334</v>
      </c>
      <c r="J290" s="122">
        <f t="shared" si="100"/>
        <v>21386.536121979461</v>
      </c>
      <c r="K290" s="120">
        <f>'[1]diciembre 2014 actual con compr'!D264</f>
        <v>213.27</v>
      </c>
      <c r="L290" s="96">
        <v>458</v>
      </c>
      <c r="M290" s="122">
        <f t="shared" si="108"/>
        <v>44.165886729212794</v>
      </c>
      <c r="N290" s="123">
        <f t="shared" si="101"/>
        <v>1475.2806407505536</v>
      </c>
      <c r="O290" s="94" t="s">
        <v>185</v>
      </c>
      <c r="P290" s="19">
        <f t="shared" si="115"/>
        <v>21386.536121979461</v>
      </c>
      <c r="Q290" s="120">
        <f t="shared" si="109"/>
        <v>213.86536121979461</v>
      </c>
      <c r="R290" s="96">
        <f t="shared" si="110"/>
        <v>446</v>
      </c>
      <c r="S290" s="19">
        <f t="shared" si="111"/>
        <v>44.164551838585453</v>
      </c>
      <c r="T290" s="125">
        <f t="shared" si="104"/>
        <v>2005.2552628135791</v>
      </c>
      <c r="U290" s="94" t="s">
        <v>185</v>
      </c>
      <c r="V290" s="19">
        <v>21284.974606280866</v>
      </c>
      <c r="W290" s="95">
        <f t="shared" si="112"/>
        <v>3.8181105332409115E-4</v>
      </c>
      <c r="X290" s="19">
        <f t="shared" si="107"/>
        <v>133.2704281053085</v>
      </c>
      <c r="Y290" s="19">
        <f t="shared" si="113"/>
        <v>21418.245034386175</v>
      </c>
      <c r="Z290" s="19">
        <v>0</v>
      </c>
      <c r="AA290" s="96">
        <v>384</v>
      </c>
      <c r="AB290" s="19">
        <f t="shared" si="114"/>
        <v>669.32015732456796</v>
      </c>
      <c r="AD290" s="231"/>
      <c r="AE290" s="231"/>
    </row>
    <row r="291" spans="1:31" x14ac:dyDescent="0.25">
      <c r="A291" s="119" t="s">
        <v>145</v>
      </c>
      <c r="B291" s="94" t="s">
        <v>185</v>
      </c>
      <c r="C291" s="120">
        <v>20848.099999999999</v>
      </c>
      <c r="D291" s="120">
        <f t="shared" si="105"/>
        <v>208.48099999999999</v>
      </c>
      <c r="E291" s="121">
        <v>480</v>
      </c>
      <c r="F291" s="120">
        <f t="shared" si="106"/>
        <v>42.99920625</v>
      </c>
      <c r="G291" s="123">
        <v>945.29</v>
      </c>
      <c r="H291" s="124">
        <f t="shared" si="116"/>
        <v>3.3047958405727016E-4</v>
      </c>
      <c r="I291" s="122">
        <f t="shared" si="99"/>
        <v>538.43612197946334</v>
      </c>
      <c r="J291" s="122">
        <f t="shared" si="100"/>
        <v>21386.536121979461</v>
      </c>
      <c r="K291" s="120">
        <f>'[1]diciembre 2014 actual con compr'!D265</f>
        <v>213.27</v>
      </c>
      <c r="L291" s="96">
        <v>458</v>
      </c>
      <c r="M291" s="122">
        <f t="shared" si="108"/>
        <v>44.165886729212794</v>
      </c>
      <c r="N291" s="123">
        <f t="shared" si="101"/>
        <v>1475.2806407505536</v>
      </c>
      <c r="O291" s="94" t="s">
        <v>185</v>
      </c>
      <c r="P291" s="19">
        <f t="shared" si="115"/>
        <v>21386.536121979461</v>
      </c>
      <c r="Q291" s="120">
        <f t="shared" si="109"/>
        <v>213.86536121979461</v>
      </c>
      <c r="R291" s="96">
        <f t="shared" si="110"/>
        <v>446</v>
      </c>
      <c r="S291" s="19">
        <f t="shared" si="111"/>
        <v>44.164551838585453</v>
      </c>
      <c r="T291" s="125">
        <f t="shared" si="104"/>
        <v>2005.2552628135791</v>
      </c>
      <c r="U291" s="94" t="s">
        <v>185</v>
      </c>
      <c r="V291" s="19">
        <v>21284.974606280866</v>
      </c>
      <c r="W291" s="95">
        <f t="shared" si="112"/>
        <v>3.8181105332409115E-4</v>
      </c>
      <c r="X291" s="19">
        <f t="shared" si="107"/>
        <v>133.2704281053085</v>
      </c>
      <c r="Y291" s="19">
        <f t="shared" si="113"/>
        <v>21418.245034386175</v>
      </c>
      <c r="Z291" s="19">
        <v>0</v>
      </c>
      <c r="AA291" s="96">
        <v>384</v>
      </c>
      <c r="AB291" s="19">
        <f t="shared" si="114"/>
        <v>669.32015732456796</v>
      </c>
      <c r="AD291" s="231"/>
      <c r="AE291" s="231"/>
    </row>
    <row r="292" spans="1:31" x14ac:dyDescent="0.25">
      <c r="A292" s="119" t="s">
        <v>145</v>
      </c>
      <c r="B292" s="94" t="s">
        <v>185</v>
      </c>
      <c r="C292" s="120">
        <v>20848.099999999999</v>
      </c>
      <c r="D292" s="120">
        <f t="shared" si="105"/>
        <v>208.48099999999999</v>
      </c>
      <c r="E292" s="121">
        <v>480</v>
      </c>
      <c r="F292" s="120">
        <f t="shared" si="106"/>
        <v>42.99920625</v>
      </c>
      <c r="G292" s="123">
        <v>945.29</v>
      </c>
      <c r="H292" s="124">
        <f t="shared" si="116"/>
        <v>3.3047958405727016E-4</v>
      </c>
      <c r="I292" s="122">
        <f t="shared" si="99"/>
        <v>538.43612197946334</v>
      </c>
      <c r="J292" s="122">
        <f t="shared" si="100"/>
        <v>21386.536121979461</v>
      </c>
      <c r="K292" s="120">
        <f>'[1]diciembre 2014 actual con compr'!D266</f>
        <v>213.27</v>
      </c>
      <c r="L292" s="96">
        <v>458</v>
      </c>
      <c r="M292" s="122">
        <f t="shared" si="108"/>
        <v>44.165886729212794</v>
      </c>
      <c r="N292" s="123">
        <f t="shared" si="101"/>
        <v>1475.2806407505536</v>
      </c>
      <c r="O292" s="94" t="s">
        <v>185</v>
      </c>
      <c r="P292" s="19">
        <f t="shared" si="115"/>
        <v>21386.536121979461</v>
      </c>
      <c r="Q292" s="120">
        <f t="shared" si="109"/>
        <v>213.86536121979461</v>
      </c>
      <c r="R292" s="96">
        <f t="shared" si="110"/>
        <v>446</v>
      </c>
      <c r="S292" s="19">
        <f t="shared" si="111"/>
        <v>44.164551838585453</v>
      </c>
      <c r="T292" s="125">
        <f t="shared" si="104"/>
        <v>2005.2552628135791</v>
      </c>
      <c r="U292" s="94" t="s">
        <v>185</v>
      </c>
      <c r="V292" s="19">
        <v>21284.974606280866</v>
      </c>
      <c r="W292" s="95">
        <f t="shared" si="112"/>
        <v>3.8181105332409115E-4</v>
      </c>
      <c r="X292" s="19">
        <f t="shared" si="107"/>
        <v>133.2704281053085</v>
      </c>
      <c r="Y292" s="19">
        <f t="shared" si="113"/>
        <v>21418.245034386175</v>
      </c>
      <c r="Z292" s="19">
        <v>0</v>
      </c>
      <c r="AA292" s="96">
        <v>384</v>
      </c>
      <c r="AB292" s="19">
        <f t="shared" si="114"/>
        <v>669.32015732456796</v>
      </c>
      <c r="AD292" s="231"/>
      <c r="AE292" s="231"/>
    </row>
    <row r="293" spans="1:31" x14ac:dyDescent="0.25">
      <c r="A293" s="119" t="s">
        <v>145</v>
      </c>
      <c r="B293" s="94" t="s">
        <v>185</v>
      </c>
      <c r="C293" s="120">
        <v>20848.099999999999</v>
      </c>
      <c r="D293" s="120">
        <f t="shared" si="105"/>
        <v>208.48099999999999</v>
      </c>
      <c r="E293" s="121">
        <v>480</v>
      </c>
      <c r="F293" s="120">
        <f t="shared" si="106"/>
        <v>42.99920625</v>
      </c>
      <c r="G293" s="123">
        <v>945.29</v>
      </c>
      <c r="H293" s="124">
        <f t="shared" si="116"/>
        <v>3.3047958405727016E-4</v>
      </c>
      <c r="I293" s="122">
        <f t="shared" si="99"/>
        <v>538.43612197946334</v>
      </c>
      <c r="J293" s="122">
        <f t="shared" si="100"/>
        <v>21386.536121979461</v>
      </c>
      <c r="K293" s="120">
        <f>'[1]diciembre 2014 actual con compr'!D267</f>
        <v>213.27</v>
      </c>
      <c r="L293" s="96">
        <v>458</v>
      </c>
      <c r="M293" s="122">
        <f t="shared" si="108"/>
        <v>44.165886729212794</v>
      </c>
      <c r="N293" s="123">
        <f t="shared" si="101"/>
        <v>1475.2806407505536</v>
      </c>
      <c r="O293" s="94" t="s">
        <v>185</v>
      </c>
      <c r="P293" s="19">
        <f t="shared" si="115"/>
        <v>21386.536121979461</v>
      </c>
      <c r="Q293" s="120">
        <f t="shared" si="109"/>
        <v>213.86536121979461</v>
      </c>
      <c r="R293" s="96">
        <f t="shared" si="110"/>
        <v>446</v>
      </c>
      <c r="S293" s="19">
        <f t="shared" si="111"/>
        <v>44.164551838585453</v>
      </c>
      <c r="T293" s="125">
        <f t="shared" si="104"/>
        <v>2005.2552628135791</v>
      </c>
      <c r="U293" s="94" t="s">
        <v>185</v>
      </c>
      <c r="V293" s="19">
        <v>30650.363433044447</v>
      </c>
      <c r="W293" s="95">
        <f t="shared" si="112"/>
        <v>5.498079167866913E-4</v>
      </c>
      <c r="X293" s="19">
        <f t="shared" si="107"/>
        <v>191.90941647164428</v>
      </c>
      <c r="Y293" s="19">
        <f t="shared" si="113"/>
        <v>30842.272849516092</v>
      </c>
      <c r="Z293" s="19">
        <v>0</v>
      </c>
      <c r="AA293" s="96">
        <v>384</v>
      </c>
      <c r="AB293" s="19">
        <f t="shared" si="114"/>
        <v>963.82102654737787</v>
      </c>
      <c r="AD293" s="231"/>
      <c r="AE293" s="231"/>
    </row>
    <row r="294" spans="1:31" x14ac:dyDescent="0.25">
      <c r="A294" s="119" t="s">
        <v>145</v>
      </c>
      <c r="B294" s="94" t="s">
        <v>185</v>
      </c>
      <c r="C294" s="120">
        <v>20848.099999999999</v>
      </c>
      <c r="D294" s="120">
        <f t="shared" si="105"/>
        <v>208.48099999999999</v>
      </c>
      <c r="E294" s="121">
        <v>480</v>
      </c>
      <c r="F294" s="120">
        <f t="shared" si="106"/>
        <v>42.99920625</v>
      </c>
      <c r="G294" s="123">
        <v>945.29</v>
      </c>
      <c r="H294" s="124">
        <f t="shared" si="116"/>
        <v>3.3047958405727016E-4</v>
      </c>
      <c r="I294" s="122">
        <f t="shared" si="99"/>
        <v>538.43612197946334</v>
      </c>
      <c r="J294" s="122">
        <f t="shared" si="100"/>
        <v>21386.536121979461</v>
      </c>
      <c r="K294" s="120">
        <f>'[1]diciembre 2014 actual con compr'!D268</f>
        <v>213.27</v>
      </c>
      <c r="L294" s="96">
        <v>458</v>
      </c>
      <c r="M294" s="122">
        <f t="shared" si="108"/>
        <v>44.165886729212794</v>
      </c>
      <c r="N294" s="123">
        <f t="shared" si="101"/>
        <v>1475.2806407505536</v>
      </c>
      <c r="O294" s="94" t="s">
        <v>185</v>
      </c>
      <c r="P294" s="19">
        <f t="shared" si="115"/>
        <v>21386.536121979461</v>
      </c>
      <c r="Q294" s="120">
        <f t="shared" si="109"/>
        <v>213.86536121979461</v>
      </c>
      <c r="R294" s="96">
        <f t="shared" si="110"/>
        <v>446</v>
      </c>
      <c r="S294" s="19">
        <f t="shared" si="111"/>
        <v>44.164551838585453</v>
      </c>
      <c r="T294" s="125">
        <f t="shared" si="104"/>
        <v>2005.2552628135791</v>
      </c>
      <c r="U294" s="94" t="s">
        <v>185</v>
      </c>
      <c r="V294" s="19">
        <v>21284.974606280866</v>
      </c>
      <c r="W294" s="95">
        <f t="shared" si="112"/>
        <v>3.8181105332409115E-4</v>
      </c>
      <c r="X294" s="19">
        <f t="shared" si="107"/>
        <v>133.2704281053085</v>
      </c>
      <c r="Y294" s="19">
        <f t="shared" si="113"/>
        <v>21418.245034386175</v>
      </c>
      <c r="Z294" s="19">
        <v>0</v>
      </c>
      <c r="AA294" s="96">
        <v>384</v>
      </c>
      <c r="AB294" s="19">
        <f t="shared" si="114"/>
        <v>669.32015732456796</v>
      </c>
      <c r="AD294" s="231"/>
      <c r="AE294" s="231"/>
    </row>
    <row r="295" spans="1:31" x14ac:dyDescent="0.25">
      <c r="A295" s="119" t="s">
        <v>145</v>
      </c>
      <c r="B295" s="94" t="s">
        <v>185</v>
      </c>
      <c r="C295" s="120">
        <v>20848.099999999999</v>
      </c>
      <c r="D295" s="120">
        <f t="shared" si="105"/>
        <v>208.48099999999999</v>
      </c>
      <c r="E295" s="121">
        <v>480</v>
      </c>
      <c r="F295" s="120">
        <f t="shared" si="106"/>
        <v>42.99920625</v>
      </c>
      <c r="G295" s="123">
        <v>945.29</v>
      </c>
      <c r="H295" s="124">
        <f t="shared" si="116"/>
        <v>3.3047958405727016E-4</v>
      </c>
      <c r="I295" s="122">
        <f t="shared" ref="I295:I358" si="117">H295*$AD$2</f>
        <v>538.43612197946334</v>
      </c>
      <c r="J295" s="122">
        <f t="shared" si="100"/>
        <v>21386.536121979461</v>
      </c>
      <c r="K295" s="120">
        <f>'[1]diciembre 2014 actual con compr'!D269</f>
        <v>213.27</v>
      </c>
      <c r="L295" s="96">
        <v>458</v>
      </c>
      <c r="M295" s="122">
        <f t="shared" si="108"/>
        <v>44.165886729212794</v>
      </c>
      <c r="N295" s="123">
        <f t="shared" si="101"/>
        <v>1475.2806407505536</v>
      </c>
      <c r="O295" s="94" t="s">
        <v>185</v>
      </c>
      <c r="P295" s="19">
        <f t="shared" si="115"/>
        <v>21386.536121979461</v>
      </c>
      <c r="Q295" s="120">
        <f t="shared" si="109"/>
        <v>213.86536121979461</v>
      </c>
      <c r="R295" s="96">
        <f t="shared" si="110"/>
        <v>446</v>
      </c>
      <c r="S295" s="19">
        <f t="shared" si="111"/>
        <v>44.164551838585453</v>
      </c>
      <c r="T295" s="125">
        <f t="shared" si="104"/>
        <v>2005.2552628135791</v>
      </c>
      <c r="U295" s="94" t="s">
        <v>185</v>
      </c>
      <c r="V295" s="19">
        <v>30650.363433044447</v>
      </c>
      <c r="W295" s="95">
        <f t="shared" si="112"/>
        <v>5.498079167866913E-4</v>
      </c>
      <c r="X295" s="19">
        <f t="shared" si="107"/>
        <v>191.90941647164428</v>
      </c>
      <c r="Y295" s="19">
        <f t="shared" si="113"/>
        <v>30842.272849516092</v>
      </c>
      <c r="Z295" s="19">
        <v>0</v>
      </c>
      <c r="AA295" s="96">
        <v>384</v>
      </c>
      <c r="AB295" s="19">
        <f t="shared" si="114"/>
        <v>963.82102654737787</v>
      </c>
      <c r="AD295" s="231"/>
      <c r="AE295" s="231"/>
    </row>
    <row r="296" spans="1:31" x14ac:dyDescent="0.25">
      <c r="A296" s="119" t="s">
        <v>145</v>
      </c>
      <c r="B296" s="94" t="s">
        <v>185</v>
      </c>
      <c r="C296" s="120">
        <v>20848.099999999999</v>
      </c>
      <c r="D296" s="120">
        <f t="shared" si="105"/>
        <v>208.48099999999999</v>
      </c>
      <c r="E296" s="121">
        <v>480</v>
      </c>
      <c r="F296" s="120">
        <f t="shared" si="106"/>
        <v>42.99920625</v>
      </c>
      <c r="G296" s="123">
        <v>945.29</v>
      </c>
      <c r="H296" s="124">
        <f t="shared" si="116"/>
        <v>3.3047958405727016E-4</v>
      </c>
      <c r="I296" s="122">
        <f t="shared" si="117"/>
        <v>538.43612197946334</v>
      </c>
      <c r="J296" s="122">
        <f t="shared" si="100"/>
        <v>21386.536121979461</v>
      </c>
      <c r="K296" s="120">
        <f>'[1]diciembre 2014 actual con compr'!D270</f>
        <v>213.27</v>
      </c>
      <c r="L296" s="96">
        <v>458</v>
      </c>
      <c r="M296" s="122">
        <f t="shared" si="108"/>
        <v>44.165886729212794</v>
      </c>
      <c r="N296" s="123">
        <f t="shared" si="101"/>
        <v>1475.2806407505536</v>
      </c>
      <c r="O296" s="94" t="s">
        <v>185</v>
      </c>
      <c r="P296" s="19">
        <f t="shared" si="115"/>
        <v>21386.536121979461</v>
      </c>
      <c r="Q296" s="120">
        <f t="shared" si="109"/>
        <v>213.86536121979461</v>
      </c>
      <c r="R296" s="96">
        <f t="shared" si="110"/>
        <v>446</v>
      </c>
      <c r="S296" s="19">
        <f t="shared" si="111"/>
        <v>44.164551838585453</v>
      </c>
      <c r="T296" s="125">
        <f t="shared" si="104"/>
        <v>2005.2552628135791</v>
      </c>
      <c r="U296" s="94" t="s">
        <v>185</v>
      </c>
      <c r="V296" s="19">
        <v>29798.964448793213</v>
      </c>
      <c r="W296" s="95">
        <f t="shared" si="112"/>
        <v>5.3453547465372761E-4</v>
      </c>
      <c r="X296" s="19">
        <f t="shared" si="107"/>
        <v>186.57859934743192</v>
      </c>
      <c r="Y296" s="19">
        <f t="shared" si="113"/>
        <v>29985.543048140644</v>
      </c>
      <c r="Z296" s="19">
        <v>0</v>
      </c>
      <c r="AA296" s="96">
        <v>384</v>
      </c>
      <c r="AB296" s="19">
        <f t="shared" si="114"/>
        <v>937.04822025439512</v>
      </c>
      <c r="AD296" s="231"/>
      <c r="AE296" s="231"/>
    </row>
    <row r="297" spans="1:31" x14ac:dyDescent="0.25">
      <c r="A297" s="119" t="s">
        <v>145</v>
      </c>
      <c r="B297" s="94" t="s">
        <v>185</v>
      </c>
      <c r="C297" s="120">
        <v>20848.099999999999</v>
      </c>
      <c r="D297" s="120">
        <f t="shared" si="105"/>
        <v>208.48099999999999</v>
      </c>
      <c r="E297" s="121">
        <v>480</v>
      </c>
      <c r="F297" s="120">
        <f t="shared" si="106"/>
        <v>42.99920625</v>
      </c>
      <c r="G297" s="123">
        <v>945.29</v>
      </c>
      <c r="H297" s="124">
        <f t="shared" si="116"/>
        <v>3.3047958405727016E-4</v>
      </c>
      <c r="I297" s="122">
        <f t="shared" si="117"/>
        <v>538.43612197946334</v>
      </c>
      <c r="J297" s="122">
        <f t="shared" ref="J297:J360" si="118">C297+I297</f>
        <v>21386.536121979461</v>
      </c>
      <c r="K297" s="120">
        <f>'[1]diciembre 2014 actual con compr'!D271</f>
        <v>213.27</v>
      </c>
      <c r="L297" s="96">
        <v>458</v>
      </c>
      <c r="M297" s="122">
        <f t="shared" si="108"/>
        <v>44.165886729212794</v>
      </c>
      <c r="N297" s="123">
        <f t="shared" ref="N297:N360" si="119">G297+(M297*12)</f>
        <v>1475.2806407505536</v>
      </c>
      <c r="O297" s="94" t="s">
        <v>185</v>
      </c>
      <c r="P297" s="19">
        <f t="shared" si="115"/>
        <v>21386.536121979461</v>
      </c>
      <c r="Q297" s="120">
        <f t="shared" si="109"/>
        <v>213.86536121979461</v>
      </c>
      <c r="R297" s="96">
        <f t="shared" si="110"/>
        <v>446</v>
      </c>
      <c r="S297" s="19">
        <f t="shared" si="111"/>
        <v>44.164551838585453</v>
      </c>
      <c r="T297" s="125">
        <f t="shared" si="104"/>
        <v>2005.2552628135791</v>
      </c>
      <c r="U297" s="94" t="s">
        <v>185</v>
      </c>
      <c r="V297" s="19">
        <v>30650.363433044447</v>
      </c>
      <c r="W297" s="95">
        <f t="shared" si="112"/>
        <v>5.498079167866913E-4</v>
      </c>
      <c r="X297" s="19">
        <f t="shared" si="107"/>
        <v>191.90941647164428</v>
      </c>
      <c r="Y297" s="19">
        <f t="shared" ref="Y297:Y328" si="120">V297+X297</f>
        <v>30842.272849516092</v>
      </c>
      <c r="Z297" s="19">
        <v>0</v>
      </c>
      <c r="AA297" s="96">
        <v>384</v>
      </c>
      <c r="AB297" s="19">
        <f t="shared" ref="AB297:AB328" si="121">(Y297/AA297)*12</f>
        <v>963.82102654737787</v>
      </c>
      <c r="AD297" s="231"/>
      <c r="AE297" s="231"/>
    </row>
    <row r="298" spans="1:31" x14ac:dyDescent="0.25">
      <c r="A298" s="119" t="s">
        <v>145</v>
      </c>
      <c r="B298" s="94" t="s">
        <v>185</v>
      </c>
      <c r="C298" s="120">
        <v>20848.099999999999</v>
      </c>
      <c r="D298" s="120">
        <f t="shared" si="105"/>
        <v>208.48099999999999</v>
      </c>
      <c r="E298" s="121">
        <v>480</v>
      </c>
      <c r="F298" s="120">
        <f t="shared" si="106"/>
        <v>42.99920625</v>
      </c>
      <c r="G298" s="123">
        <v>945.29</v>
      </c>
      <c r="H298" s="124">
        <f t="shared" si="116"/>
        <v>3.3047958405727016E-4</v>
      </c>
      <c r="I298" s="122">
        <f t="shared" si="117"/>
        <v>538.43612197946334</v>
      </c>
      <c r="J298" s="122">
        <f t="shared" si="118"/>
        <v>21386.536121979461</v>
      </c>
      <c r="K298" s="120">
        <f>'[1]diciembre 2014 actual con compr'!D272</f>
        <v>213.27</v>
      </c>
      <c r="L298" s="96">
        <v>458</v>
      </c>
      <c r="M298" s="122">
        <f t="shared" si="108"/>
        <v>44.165886729212794</v>
      </c>
      <c r="N298" s="123">
        <f t="shared" si="119"/>
        <v>1475.2806407505536</v>
      </c>
      <c r="O298" s="94" t="s">
        <v>185</v>
      </c>
      <c r="P298" s="19">
        <f t="shared" si="115"/>
        <v>21386.536121979461</v>
      </c>
      <c r="Q298" s="120">
        <f t="shared" si="109"/>
        <v>213.86536121979461</v>
      </c>
      <c r="R298" s="96">
        <f t="shared" si="110"/>
        <v>446</v>
      </c>
      <c r="S298" s="19">
        <f t="shared" si="111"/>
        <v>44.164551838585453</v>
      </c>
      <c r="T298" s="125">
        <f t="shared" si="104"/>
        <v>2005.2552628135791</v>
      </c>
      <c r="U298" s="94" t="s">
        <v>185</v>
      </c>
      <c r="V298" s="19">
        <v>30650.363433044447</v>
      </c>
      <c r="W298" s="95">
        <f t="shared" si="112"/>
        <v>5.498079167866913E-4</v>
      </c>
      <c r="X298" s="19">
        <f t="shared" si="107"/>
        <v>191.90941647164428</v>
      </c>
      <c r="Y298" s="19">
        <f t="shared" si="120"/>
        <v>30842.272849516092</v>
      </c>
      <c r="Z298" s="19">
        <v>0</v>
      </c>
      <c r="AA298" s="96">
        <v>384</v>
      </c>
      <c r="AB298" s="19">
        <f t="shared" si="121"/>
        <v>963.82102654737787</v>
      </c>
    </row>
    <row r="299" spans="1:31" x14ac:dyDescent="0.25">
      <c r="A299" s="119" t="s">
        <v>145</v>
      </c>
      <c r="B299" s="94" t="s">
        <v>185</v>
      </c>
      <c r="C299" s="120">
        <v>20848.099999999999</v>
      </c>
      <c r="D299" s="120">
        <f t="shared" si="105"/>
        <v>208.48099999999999</v>
      </c>
      <c r="E299" s="121">
        <v>480</v>
      </c>
      <c r="F299" s="120">
        <f t="shared" si="106"/>
        <v>42.99920625</v>
      </c>
      <c r="G299" s="123">
        <v>945.29</v>
      </c>
      <c r="H299" s="124">
        <f t="shared" si="116"/>
        <v>3.3047958405727016E-4</v>
      </c>
      <c r="I299" s="122">
        <f t="shared" si="117"/>
        <v>538.43612197946334</v>
      </c>
      <c r="J299" s="122">
        <f t="shared" si="118"/>
        <v>21386.536121979461</v>
      </c>
      <c r="K299" s="120">
        <f>'[1]diciembre 2014 actual con compr'!D273</f>
        <v>213.27</v>
      </c>
      <c r="L299" s="96">
        <v>458</v>
      </c>
      <c r="M299" s="122">
        <f t="shared" si="108"/>
        <v>44.165886729212794</v>
      </c>
      <c r="N299" s="123">
        <f t="shared" si="119"/>
        <v>1475.2806407505536</v>
      </c>
      <c r="O299" s="94" t="s">
        <v>185</v>
      </c>
      <c r="P299" s="19">
        <f t="shared" si="115"/>
        <v>21386.536121979461</v>
      </c>
      <c r="Q299" s="120">
        <f t="shared" si="109"/>
        <v>213.86536121979461</v>
      </c>
      <c r="R299" s="96">
        <f t="shared" si="110"/>
        <v>446</v>
      </c>
      <c r="S299" s="19">
        <f t="shared" si="111"/>
        <v>44.164551838585453</v>
      </c>
      <c r="T299" s="125">
        <f t="shared" si="104"/>
        <v>2005.2552628135791</v>
      </c>
      <c r="U299" s="94" t="s">
        <v>185</v>
      </c>
      <c r="V299" s="19">
        <v>30650.363433044447</v>
      </c>
      <c r="W299" s="95">
        <f t="shared" si="112"/>
        <v>5.498079167866913E-4</v>
      </c>
      <c r="X299" s="19">
        <f t="shared" si="107"/>
        <v>191.90941647164428</v>
      </c>
      <c r="Y299" s="19">
        <f t="shared" si="120"/>
        <v>30842.272849516092</v>
      </c>
      <c r="Z299" s="19">
        <v>0</v>
      </c>
      <c r="AA299" s="96">
        <v>384</v>
      </c>
      <c r="AB299" s="19">
        <f t="shared" si="121"/>
        <v>963.82102654737787</v>
      </c>
    </row>
    <row r="300" spans="1:31" x14ac:dyDescent="0.25">
      <c r="A300" s="119" t="s">
        <v>145</v>
      </c>
      <c r="B300" s="94" t="s">
        <v>185</v>
      </c>
      <c r="C300" s="120">
        <v>20848.099999999999</v>
      </c>
      <c r="D300" s="120">
        <f t="shared" si="105"/>
        <v>208.48099999999999</v>
      </c>
      <c r="E300" s="121">
        <v>480</v>
      </c>
      <c r="F300" s="120">
        <f t="shared" si="106"/>
        <v>42.99920625</v>
      </c>
      <c r="G300" s="123">
        <v>945.29</v>
      </c>
      <c r="H300" s="124">
        <f t="shared" si="116"/>
        <v>3.3047958405727016E-4</v>
      </c>
      <c r="I300" s="122">
        <f t="shared" si="117"/>
        <v>538.43612197946334</v>
      </c>
      <c r="J300" s="122">
        <f t="shared" si="118"/>
        <v>21386.536121979461</v>
      </c>
      <c r="K300" s="120">
        <f>'[1]diciembre 2014 actual con compr'!D274</f>
        <v>213.27</v>
      </c>
      <c r="L300" s="96">
        <v>458</v>
      </c>
      <c r="M300" s="122">
        <f t="shared" si="108"/>
        <v>44.165886729212794</v>
      </c>
      <c r="N300" s="123">
        <f t="shared" si="119"/>
        <v>1475.2806407505536</v>
      </c>
      <c r="O300" s="94" t="s">
        <v>185</v>
      </c>
      <c r="P300" s="19">
        <f t="shared" si="115"/>
        <v>21386.536121979461</v>
      </c>
      <c r="Q300" s="120">
        <f t="shared" si="109"/>
        <v>213.86536121979461</v>
      </c>
      <c r="R300" s="96">
        <f t="shared" si="110"/>
        <v>446</v>
      </c>
      <c r="S300" s="19">
        <f t="shared" si="111"/>
        <v>44.164551838585453</v>
      </c>
      <c r="T300" s="125">
        <f t="shared" si="104"/>
        <v>2005.2552628135791</v>
      </c>
      <c r="U300" s="94" t="s">
        <v>185</v>
      </c>
      <c r="V300" s="19">
        <v>17288.858953222796</v>
      </c>
      <c r="W300" s="95">
        <f t="shared" si="112"/>
        <v>3.1012850942062033E-4</v>
      </c>
      <c r="X300" s="19">
        <f t="shared" si="107"/>
        <v>108.24977134191158</v>
      </c>
      <c r="Y300" s="19">
        <f t="shared" si="120"/>
        <v>17397.108724564707</v>
      </c>
      <c r="Z300" s="19">
        <v>0</v>
      </c>
      <c r="AA300" s="96">
        <v>384</v>
      </c>
      <c r="AB300" s="19">
        <f t="shared" si="121"/>
        <v>543.65964764264709</v>
      </c>
    </row>
    <row r="301" spans="1:31" x14ac:dyDescent="0.25">
      <c r="A301" s="119" t="s">
        <v>145</v>
      </c>
      <c r="B301" s="94" t="s">
        <v>185</v>
      </c>
      <c r="C301" s="120">
        <v>20848.099999999999</v>
      </c>
      <c r="D301" s="120">
        <f t="shared" si="105"/>
        <v>208.48099999999999</v>
      </c>
      <c r="E301" s="121">
        <v>480</v>
      </c>
      <c r="F301" s="120">
        <f t="shared" si="106"/>
        <v>42.99920625</v>
      </c>
      <c r="G301" s="123">
        <v>945.29</v>
      </c>
      <c r="H301" s="124">
        <f t="shared" si="116"/>
        <v>3.3047958405727016E-4</v>
      </c>
      <c r="I301" s="122">
        <f t="shared" si="117"/>
        <v>538.43612197946334</v>
      </c>
      <c r="J301" s="122">
        <f t="shared" si="118"/>
        <v>21386.536121979461</v>
      </c>
      <c r="K301" s="120">
        <f>'[1]diciembre 2014 actual con compr'!D275</f>
        <v>213.27</v>
      </c>
      <c r="L301" s="96">
        <v>458</v>
      </c>
      <c r="M301" s="122">
        <f t="shared" si="108"/>
        <v>44.165886729212794</v>
      </c>
      <c r="N301" s="123">
        <f t="shared" si="119"/>
        <v>1475.2806407505536</v>
      </c>
      <c r="O301" s="94" t="s">
        <v>185</v>
      </c>
      <c r="P301" s="19">
        <f t="shared" si="115"/>
        <v>21386.536121979461</v>
      </c>
      <c r="Q301" s="120">
        <f t="shared" si="109"/>
        <v>213.86536121979461</v>
      </c>
      <c r="R301" s="96">
        <f t="shared" si="110"/>
        <v>446</v>
      </c>
      <c r="S301" s="19">
        <f t="shared" si="111"/>
        <v>44.164551838585453</v>
      </c>
      <c r="T301" s="125">
        <f t="shared" si="104"/>
        <v>2005.2552628135791</v>
      </c>
      <c r="U301" s="94" t="s">
        <v>185</v>
      </c>
      <c r="V301" s="19">
        <v>17288.858953222796</v>
      </c>
      <c r="W301" s="95">
        <f t="shared" si="112"/>
        <v>3.1012850942062033E-4</v>
      </c>
      <c r="X301" s="19">
        <f t="shared" si="107"/>
        <v>108.24977134191158</v>
      </c>
      <c r="Y301" s="19">
        <f t="shared" si="120"/>
        <v>17397.108724564707</v>
      </c>
      <c r="Z301" s="19">
        <v>0</v>
      </c>
      <c r="AA301" s="96">
        <v>384</v>
      </c>
      <c r="AB301" s="19">
        <f t="shared" si="121"/>
        <v>543.65964764264709</v>
      </c>
    </row>
    <row r="302" spans="1:31" x14ac:dyDescent="0.25">
      <c r="A302" s="119" t="s">
        <v>145</v>
      </c>
      <c r="B302" s="94" t="s">
        <v>185</v>
      </c>
      <c r="C302" s="120">
        <v>20848.099999999999</v>
      </c>
      <c r="D302" s="120">
        <f t="shared" si="105"/>
        <v>208.48099999999999</v>
      </c>
      <c r="E302" s="121">
        <v>480</v>
      </c>
      <c r="F302" s="120">
        <f t="shared" si="106"/>
        <v>42.99920625</v>
      </c>
      <c r="G302" s="123">
        <v>945.29</v>
      </c>
      <c r="H302" s="124">
        <f t="shared" si="116"/>
        <v>3.3047958405727016E-4</v>
      </c>
      <c r="I302" s="122">
        <f t="shared" si="117"/>
        <v>538.43612197946334</v>
      </c>
      <c r="J302" s="122">
        <f t="shared" si="118"/>
        <v>21386.536121979461</v>
      </c>
      <c r="K302" s="120">
        <f>'[1]diciembre 2014 actual con compr'!D276</f>
        <v>213.27</v>
      </c>
      <c r="L302" s="96">
        <v>458</v>
      </c>
      <c r="M302" s="122">
        <f t="shared" si="108"/>
        <v>44.165886729212794</v>
      </c>
      <c r="N302" s="123">
        <f t="shared" si="119"/>
        <v>1475.2806407505536</v>
      </c>
      <c r="O302" s="94" t="s">
        <v>185</v>
      </c>
      <c r="P302" s="19">
        <f t="shared" si="115"/>
        <v>21386.536121979461</v>
      </c>
      <c r="Q302" s="120">
        <f t="shared" si="109"/>
        <v>213.86536121979461</v>
      </c>
      <c r="R302" s="96">
        <f t="shared" si="110"/>
        <v>446</v>
      </c>
      <c r="S302" s="19">
        <f t="shared" si="111"/>
        <v>44.164551838585453</v>
      </c>
      <c r="T302" s="125">
        <f t="shared" si="104"/>
        <v>2005.2552628135791</v>
      </c>
      <c r="U302" s="94" t="s">
        <v>185</v>
      </c>
      <c r="V302" s="19">
        <v>17288.858953222796</v>
      </c>
      <c r="W302" s="95">
        <f t="shared" si="112"/>
        <v>3.1012850942062033E-4</v>
      </c>
      <c r="X302" s="19">
        <f t="shared" si="107"/>
        <v>108.24977134191158</v>
      </c>
      <c r="Y302" s="19">
        <f t="shared" si="120"/>
        <v>17397.108724564707</v>
      </c>
      <c r="Z302" s="19">
        <v>0</v>
      </c>
      <c r="AA302" s="96">
        <v>384</v>
      </c>
      <c r="AB302" s="19">
        <f t="shared" si="121"/>
        <v>543.65964764264709</v>
      </c>
    </row>
    <row r="303" spans="1:31" x14ac:dyDescent="0.25">
      <c r="A303" s="119" t="s">
        <v>145</v>
      </c>
      <c r="B303" s="94" t="s">
        <v>185</v>
      </c>
      <c r="C303" s="120">
        <v>20848.099999999999</v>
      </c>
      <c r="D303" s="120">
        <f t="shared" si="105"/>
        <v>208.48099999999999</v>
      </c>
      <c r="E303" s="121">
        <v>480</v>
      </c>
      <c r="F303" s="120">
        <f t="shared" si="106"/>
        <v>42.99920625</v>
      </c>
      <c r="G303" s="123">
        <v>945.29</v>
      </c>
      <c r="H303" s="124">
        <f t="shared" si="116"/>
        <v>3.3047958405727016E-4</v>
      </c>
      <c r="I303" s="122">
        <f t="shared" si="117"/>
        <v>538.43612197946334</v>
      </c>
      <c r="J303" s="122">
        <f t="shared" si="118"/>
        <v>21386.536121979461</v>
      </c>
      <c r="K303" s="120">
        <f>'[1]diciembre 2014 actual con compr'!D277</f>
        <v>213.27</v>
      </c>
      <c r="L303" s="96">
        <v>458</v>
      </c>
      <c r="M303" s="122">
        <f t="shared" si="108"/>
        <v>44.165886729212794</v>
      </c>
      <c r="N303" s="123">
        <f t="shared" si="119"/>
        <v>1475.2806407505536</v>
      </c>
      <c r="O303" s="94" t="s">
        <v>185</v>
      </c>
      <c r="P303" s="19">
        <f t="shared" si="115"/>
        <v>21386.536121979461</v>
      </c>
      <c r="Q303" s="120">
        <f t="shared" si="109"/>
        <v>213.86536121979461</v>
      </c>
      <c r="R303" s="96">
        <f t="shared" si="110"/>
        <v>446</v>
      </c>
      <c r="S303" s="19">
        <f t="shared" si="111"/>
        <v>44.164551838585453</v>
      </c>
      <c r="T303" s="125">
        <f t="shared" si="104"/>
        <v>2005.2552628135791</v>
      </c>
      <c r="U303" s="94" t="s">
        <v>185</v>
      </c>
      <c r="V303" s="19">
        <v>17288.858953222796</v>
      </c>
      <c r="W303" s="95">
        <f t="shared" si="112"/>
        <v>3.1012850942062033E-4</v>
      </c>
      <c r="X303" s="19">
        <f t="shared" si="107"/>
        <v>108.24977134191158</v>
      </c>
      <c r="Y303" s="19">
        <f t="shared" si="120"/>
        <v>17397.108724564707</v>
      </c>
      <c r="Z303" s="19">
        <v>0</v>
      </c>
      <c r="AA303" s="96">
        <v>384</v>
      </c>
      <c r="AB303" s="19">
        <f t="shared" si="121"/>
        <v>543.65964764264709</v>
      </c>
    </row>
    <row r="304" spans="1:31" x14ac:dyDescent="0.25">
      <c r="A304" s="119" t="s">
        <v>145</v>
      </c>
      <c r="B304" s="94" t="s">
        <v>185</v>
      </c>
      <c r="C304" s="120">
        <v>20848.099999999999</v>
      </c>
      <c r="D304" s="120">
        <f t="shared" si="105"/>
        <v>208.48099999999999</v>
      </c>
      <c r="E304" s="121">
        <v>480</v>
      </c>
      <c r="F304" s="120">
        <f t="shared" si="106"/>
        <v>42.99920625</v>
      </c>
      <c r="G304" s="123">
        <v>945.29</v>
      </c>
      <c r="H304" s="124">
        <f t="shared" si="116"/>
        <v>3.3047958405727016E-4</v>
      </c>
      <c r="I304" s="122">
        <f t="shared" si="117"/>
        <v>538.43612197946334</v>
      </c>
      <c r="J304" s="122">
        <f t="shared" si="118"/>
        <v>21386.536121979461</v>
      </c>
      <c r="K304" s="120">
        <f>'[1]diciembre 2014 actual con compr'!D278</f>
        <v>213.27</v>
      </c>
      <c r="L304" s="96">
        <v>458</v>
      </c>
      <c r="M304" s="122">
        <f t="shared" si="108"/>
        <v>44.165886729212794</v>
      </c>
      <c r="N304" s="123">
        <f t="shared" si="119"/>
        <v>1475.2806407505536</v>
      </c>
      <c r="O304" s="94" t="s">
        <v>185</v>
      </c>
      <c r="P304" s="19">
        <f t="shared" si="115"/>
        <v>21386.536121979461</v>
      </c>
      <c r="Q304" s="120">
        <f t="shared" si="109"/>
        <v>213.86536121979461</v>
      </c>
      <c r="R304" s="96">
        <f t="shared" si="110"/>
        <v>446</v>
      </c>
      <c r="S304" s="19">
        <f t="shared" si="111"/>
        <v>44.164551838585453</v>
      </c>
      <c r="T304" s="125">
        <f t="shared" ref="T304:T367" si="122">N304+(S304*12)</f>
        <v>2005.2552628135791</v>
      </c>
      <c r="U304" s="94" t="s">
        <v>185</v>
      </c>
      <c r="V304" s="19">
        <v>17288.858953222796</v>
      </c>
      <c r="W304" s="95">
        <f t="shared" si="112"/>
        <v>3.1012850942062033E-4</v>
      </c>
      <c r="X304" s="19">
        <f t="shared" si="107"/>
        <v>108.24977134191158</v>
      </c>
      <c r="Y304" s="19">
        <f t="shared" si="120"/>
        <v>17397.108724564707</v>
      </c>
      <c r="Z304" s="19">
        <v>0</v>
      </c>
      <c r="AA304" s="96">
        <v>384</v>
      </c>
      <c r="AB304" s="19">
        <f t="shared" si="121"/>
        <v>543.65964764264709</v>
      </c>
    </row>
    <row r="305" spans="1:28" x14ac:dyDescent="0.25">
      <c r="A305" s="119" t="s">
        <v>145</v>
      </c>
      <c r="B305" s="94" t="s">
        <v>185</v>
      </c>
      <c r="C305" s="120">
        <v>20848.099999999999</v>
      </c>
      <c r="D305" s="120">
        <f t="shared" si="105"/>
        <v>208.48099999999999</v>
      </c>
      <c r="E305" s="121">
        <v>480</v>
      </c>
      <c r="F305" s="120">
        <f t="shared" si="106"/>
        <v>42.99920625</v>
      </c>
      <c r="G305" s="123">
        <v>945.29</v>
      </c>
      <c r="H305" s="124">
        <f t="shared" si="116"/>
        <v>3.3047958405727016E-4</v>
      </c>
      <c r="I305" s="122">
        <f t="shared" si="117"/>
        <v>538.43612197946334</v>
      </c>
      <c r="J305" s="122">
        <f t="shared" si="118"/>
        <v>21386.536121979461</v>
      </c>
      <c r="K305" s="120">
        <f>'[1]diciembre 2014 actual con compr'!D279</f>
        <v>213.27</v>
      </c>
      <c r="L305" s="96">
        <v>458</v>
      </c>
      <c r="M305" s="122">
        <f t="shared" si="108"/>
        <v>44.165886729212794</v>
      </c>
      <c r="N305" s="123">
        <f t="shared" si="119"/>
        <v>1475.2806407505536</v>
      </c>
      <c r="O305" s="94" t="s">
        <v>185</v>
      </c>
      <c r="P305" s="19">
        <f t="shared" si="115"/>
        <v>21386.536121979461</v>
      </c>
      <c r="Q305" s="120">
        <f t="shared" si="109"/>
        <v>213.86536121979461</v>
      </c>
      <c r="R305" s="96">
        <f t="shared" si="110"/>
        <v>446</v>
      </c>
      <c r="S305" s="19">
        <f t="shared" si="111"/>
        <v>44.164551838585453</v>
      </c>
      <c r="T305" s="125">
        <f t="shared" si="122"/>
        <v>2005.2552628135791</v>
      </c>
      <c r="U305" s="94" t="s">
        <v>185</v>
      </c>
      <c r="V305" s="19">
        <v>17288.858953222796</v>
      </c>
      <c r="W305" s="95">
        <f t="shared" si="112"/>
        <v>3.1012850942062033E-4</v>
      </c>
      <c r="X305" s="19">
        <f t="shared" si="107"/>
        <v>108.24977134191158</v>
      </c>
      <c r="Y305" s="19">
        <f t="shared" si="120"/>
        <v>17397.108724564707</v>
      </c>
      <c r="Z305" s="19">
        <v>0</v>
      </c>
      <c r="AA305" s="96">
        <v>384</v>
      </c>
      <c r="AB305" s="19">
        <f t="shared" si="121"/>
        <v>543.65964764264709</v>
      </c>
    </row>
    <row r="306" spans="1:28" x14ac:dyDescent="0.25">
      <c r="A306" s="119" t="s">
        <v>145</v>
      </c>
      <c r="B306" s="94" t="s">
        <v>185</v>
      </c>
      <c r="C306" s="120">
        <v>20848.099999999999</v>
      </c>
      <c r="D306" s="120">
        <f t="shared" si="105"/>
        <v>208.48099999999999</v>
      </c>
      <c r="E306" s="121">
        <v>480</v>
      </c>
      <c r="F306" s="120">
        <f t="shared" si="106"/>
        <v>42.99920625</v>
      </c>
      <c r="G306" s="123">
        <v>945.29</v>
      </c>
      <c r="H306" s="124">
        <f t="shared" si="116"/>
        <v>3.3047958405727016E-4</v>
      </c>
      <c r="I306" s="122">
        <f t="shared" si="117"/>
        <v>538.43612197946334</v>
      </c>
      <c r="J306" s="122">
        <f t="shared" si="118"/>
        <v>21386.536121979461</v>
      </c>
      <c r="K306" s="120">
        <f>'[1]diciembre 2014 actual con compr'!D280</f>
        <v>213.27</v>
      </c>
      <c r="L306" s="96">
        <v>458</v>
      </c>
      <c r="M306" s="122">
        <f t="shared" si="108"/>
        <v>44.165886729212794</v>
      </c>
      <c r="N306" s="123">
        <f t="shared" si="119"/>
        <v>1475.2806407505536</v>
      </c>
      <c r="O306" s="94" t="s">
        <v>185</v>
      </c>
      <c r="P306" s="19">
        <f t="shared" si="115"/>
        <v>21386.536121979461</v>
      </c>
      <c r="Q306" s="120">
        <f t="shared" si="109"/>
        <v>213.86536121979461</v>
      </c>
      <c r="R306" s="96">
        <f t="shared" si="110"/>
        <v>446</v>
      </c>
      <c r="S306" s="19">
        <f t="shared" si="111"/>
        <v>44.164551838585453</v>
      </c>
      <c r="T306" s="125">
        <f t="shared" si="122"/>
        <v>2005.2552628135791</v>
      </c>
      <c r="U306" s="94" t="s">
        <v>185</v>
      </c>
      <c r="V306" s="19">
        <v>17288.858953222796</v>
      </c>
      <c r="W306" s="95">
        <f t="shared" si="112"/>
        <v>3.1012850942062033E-4</v>
      </c>
      <c r="X306" s="19">
        <f t="shared" si="107"/>
        <v>108.24977134191158</v>
      </c>
      <c r="Y306" s="19">
        <f t="shared" si="120"/>
        <v>17397.108724564707</v>
      </c>
      <c r="Z306" s="19">
        <v>0</v>
      </c>
      <c r="AA306" s="96">
        <v>384</v>
      </c>
      <c r="AB306" s="19">
        <f t="shared" si="121"/>
        <v>543.65964764264709</v>
      </c>
    </row>
    <row r="307" spans="1:28" x14ac:dyDescent="0.25">
      <c r="A307" s="119" t="s">
        <v>145</v>
      </c>
      <c r="B307" s="94" t="s">
        <v>185</v>
      </c>
      <c r="C307" s="120">
        <v>20848.099999999999</v>
      </c>
      <c r="D307" s="120">
        <f t="shared" si="105"/>
        <v>208.48099999999999</v>
      </c>
      <c r="E307" s="121">
        <v>480</v>
      </c>
      <c r="F307" s="120">
        <f t="shared" si="106"/>
        <v>42.99920625</v>
      </c>
      <c r="G307" s="123">
        <v>945.29</v>
      </c>
      <c r="H307" s="124">
        <f t="shared" si="116"/>
        <v>3.3047958405727016E-4</v>
      </c>
      <c r="I307" s="122">
        <f t="shared" si="117"/>
        <v>538.43612197946334</v>
      </c>
      <c r="J307" s="122">
        <f t="shared" si="118"/>
        <v>21386.536121979461</v>
      </c>
      <c r="K307" s="120">
        <f>'[1]diciembre 2014 actual con compr'!D281</f>
        <v>213.27</v>
      </c>
      <c r="L307" s="96">
        <v>458</v>
      </c>
      <c r="M307" s="122">
        <f t="shared" si="108"/>
        <v>44.165886729212794</v>
      </c>
      <c r="N307" s="123">
        <f t="shared" si="119"/>
        <v>1475.2806407505536</v>
      </c>
      <c r="O307" s="94" t="s">
        <v>185</v>
      </c>
      <c r="P307" s="19">
        <f t="shared" si="115"/>
        <v>21386.536121979461</v>
      </c>
      <c r="Q307" s="120">
        <f t="shared" si="109"/>
        <v>213.86536121979461</v>
      </c>
      <c r="R307" s="96">
        <f t="shared" si="110"/>
        <v>446</v>
      </c>
      <c r="S307" s="19">
        <f t="shared" si="111"/>
        <v>44.164551838585453</v>
      </c>
      <c r="T307" s="125">
        <f t="shared" si="122"/>
        <v>2005.2552628135791</v>
      </c>
      <c r="U307" s="94" t="s">
        <v>185</v>
      </c>
      <c r="V307" s="19">
        <v>17288.858953222796</v>
      </c>
      <c r="W307" s="95">
        <f t="shared" si="112"/>
        <v>3.1012850942062033E-4</v>
      </c>
      <c r="X307" s="19">
        <f t="shared" si="107"/>
        <v>108.24977134191158</v>
      </c>
      <c r="Y307" s="19">
        <f t="shared" si="120"/>
        <v>17397.108724564707</v>
      </c>
      <c r="Z307" s="19">
        <v>0</v>
      </c>
      <c r="AA307" s="96">
        <v>384</v>
      </c>
      <c r="AB307" s="19">
        <f t="shared" si="121"/>
        <v>543.65964764264709</v>
      </c>
    </row>
    <row r="308" spans="1:28" x14ac:dyDescent="0.25">
      <c r="A308" s="119" t="s">
        <v>145</v>
      </c>
      <c r="B308" s="94" t="s">
        <v>185</v>
      </c>
      <c r="C308" s="120">
        <v>20848.099999999999</v>
      </c>
      <c r="D308" s="120">
        <f t="shared" si="105"/>
        <v>208.48099999999999</v>
      </c>
      <c r="E308" s="121">
        <v>480</v>
      </c>
      <c r="F308" s="120">
        <f t="shared" si="106"/>
        <v>42.99920625</v>
      </c>
      <c r="G308" s="123">
        <v>945.29</v>
      </c>
      <c r="H308" s="124">
        <f t="shared" si="116"/>
        <v>3.3047958405727016E-4</v>
      </c>
      <c r="I308" s="122">
        <f t="shared" si="117"/>
        <v>538.43612197946334</v>
      </c>
      <c r="J308" s="122">
        <f t="shared" si="118"/>
        <v>21386.536121979461</v>
      </c>
      <c r="K308" s="120">
        <f>'[1]diciembre 2014 actual con compr'!D282</f>
        <v>213.27</v>
      </c>
      <c r="L308" s="96">
        <v>458</v>
      </c>
      <c r="M308" s="122">
        <f t="shared" si="108"/>
        <v>44.165886729212794</v>
      </c>
      <c r="N308" s="123">
        <f t="shared" si="119"/>
        <v>1475.2806407505536</v>
      </c>
      <c r="O308" s="94" t="s">
        <v>185</v>
      </c>
      <c r="P308" s="19">
        <f t="shared" si="115"/>
        <v>21386.536121979461</v>
      </c>
      <c r="Q308" s="120">
        <f t="shared" si="109"/>
        <v>213.86536121979461</v>
      </c>
      <c r="R308" s="96">
        <f t="shared" si="110"/>
        <v>446</v>
      </c>
      <c r="S308" s="19">
        <f t="shared" si="111"/>
        <v>44.164551838585453</v>
      </c>
      <c r="T308" s="125">
        <f t="shared" si="122"/>
        <v>2005.2552628135791</v>
      </c>
      <c r="U308" s="94" t="s">
        <v>185</v>
      </c>
      <c r="V308" s="19">
        <v>17288.858953222796</v>
      </c>
      <c r="W308" s="95">
        <f t="shared" si="112"/>
        <v>3.1012850942062033E-4</v>
      </c>
      <c r="X308" s="19">
        <f t="shared" si="107"/>
        <v>108.24977134191158</v>
      </c>
      <c r="Y308" s="19">
        <f t="shared" si="120"/>
        <v>17397.108724564707</v>
      </c>
      <c r="Z308" s="19">
        <v>0</v>
      </c>
      <c r="AA308" s="96">
        <v>384</v>
      </c>
      <c r="AB308" s="19">
        <f t="shared" si="121"/>
        <v>543.65964764264709</v>
      </c>
    </row>
    <row r="309" spans="1:28" x14ac:dyDescent="0.25">
      <c r="A309" s="119" t="s">
        <v>145</v>
      </c>
      <c r="B309" s="94" t="s">
        <v>186</v>
      </c>
      <c r="C309" s="120">
        <v>25438.95</v>
      </c>
      <c r="D309" s="120">
        <f t="shared" si="105"/>
        <v>254.38950000000003</v>
      </c>
      <c r="E309" s="121">
        <v>480</v>
      </c>
      <c r="F309" s="120">
        <f t="shared" si="106"/>
        <v>52.467834375000002</v>
      </c>
      <c r="G309" s="123">
        <v>1153.45</v>
      </c>
      <c r="H309" s="124">
        <f t="shared" si="116"/>
        <v>4.0325274796521954E-4</v>
      </c>
      <c r="I309" s="122">
        <f t="shared" si="117"/>
        <v>657.00229686299815</v>
      </c>
      <c r="J309" s="122">
        <f t="shared" si="118"/>
        <v>26095.952296862997</v>
      </c>
      <c r="K309" s="120">
        <f>'[1]diciembre 2014 actual con compr'!D283</f>
        <v>260.23</v>
      </c>
      <c r="L309" s="96">
        <v>458</v>
      </c>
      <c r="M309" s="122">
        <f t="shared" si="108"/>
        <v>53.891424228958506</v>
      </c>
      <c r="N309" s="123">
        <f t="shared" si="119"/>
        <v>1800.1470907475023</v>
      </c>
      <c r="O309" s="94" t="s">
        <v>186</v>
      </c>
      <c r="P309" s="19">
        <f t="shared" si="115"/>
        <v>26095.952296862997</v>
      </c>
      <c r="Q309" s="120">
        <f t="shared" si="109"/>
        <v>260.95952296862998</v>
      </c>
      <c r="R309" s="96">
        <f t="shared" si="110"/>
        <v>446</v>
      </c>
      <c r="S309" s="19">
        <f t="shared" si="111"/>
        <v>53.889788527235126</v>
      </c>
      <c r="T309" s="125">
        <f t="shared" si="122"/>
        <v>2446.8245530743238</v>
      </c>
      <c r="U309" s="94" t="s">
        <v>186</v>
      </c>
      <c r="V309" s="19">
        <v>21284.974606280866</v>
      </c>
      <c r="W309" s="95">
        <f t="shared" si="112"/>
        <v>3.8181105332409115E-4</v>
      </c>
      <c r="X309" s="19">
        <f t="shared" si="107"/>
        <v>133.2704281053085</v>
      </c>
      <c r="Y309" s="19">
        <f t="shared" si="120"/>
        <v>21418.245034386175</v>
      </c>
      <c r="Z309" s="19">
        <v>0</v>
      </c>
      <c r="AA309" s="96">
        <v>384</v>
      </c>
      <c r="AB309" s="19">
        <f t="shared" si="121"/>
        <v>669.32015732456796</v>
      </c>
    </row>
    <row r="310" spans="1:28" x14ac:dyDescent="0.25">
      <c r="A310" s="119" t="s">
        <v>145</v>
      </c>
      <c r="B310" s="94" t="s">
        <v>186</v>
      </c>
      <c r="C310" s="120">
        <v>25438.95</v>
      </c>
      <c r="D310" s="120">
        <f t="shared" ref="D310:D373" si="123">C310*1%</f>
        <v>254.38950000000003</v>
      </c>
      <c r="E310" s="121">
        <v>480</v>
      </c>
      <c r="F310" s="120">
        <f t="shared" ref="F310:F373" si="124">(C310-D310)/E310</f>
        <v>52.467834375000002</v>
      </c>
      <c r="G310" s="123">
        <v>1153.45</v>
      </c>
      <c r="H310" s="124">
        <f t="shared" si="116"/>
        <v>4.0325274796521954E-4</v>
      </c>
      <c r="I310" s="122">
        <f t="shared" si="117"/>
        <v>657.00229686299815</v>
      </c>
      <c r="J310" s="122">
        <f t="shared" si="118"/>
        <v>26095.952296862997</v>
      </c>
      <c r="K310" s="120">
        <f>'[1]diciembre 2014 actual con compr'!D284</f>
        <v>260.23</v>
      </c>
      <c r="L310" s="96">
        <v>458</v>
      </c>
      <c r="M310" s="122">
        <f t="shared" si="108"/>
        <v>53.891424228958506</v>
      </c>
      <c r="N310" s="123">
        <f t="shared" si="119"/>
        <v>1800.1470907475023</v>
      </c>
      <c r="O310" s="94" t="s">
        <v>186</v>
      </c>
      <c r="P310" s="19">
        <f t="shared" si="115"/>
        <v>26095.952296862997</v>
      </c>
      <c r="Q310" s="120">
        <f t="shared" si="109"/>
        <v>260.95952296862998</v>
      </c>
      <c r="R310" s="96">
        <f t="shared" si="110"/>
        <v>446</v>
      </c>
      <c r="S310" s="19">
        <f t="shared" si="111"/>
        <v>53.889788527235126</v>
      </c>
      <c r="T310" s="125">
        <f t="shared" si="122"/>
        <v>2446.8245530743238</v>
      </c>
      <c r="U310" s="94" t="s">
        <v>186</v>
      </c>
      <c r="V310" s="19">
        <v>21284.974606280866</v>
      </c>
      <c r="W310" s="95">
        <f t="shared" si="112"/>
        <v>3.8181105332409115E-4</v>
      </c>
      <c r="X310" s="19">
        <f t="shared" si="107"/>
        <v>133.2704281053085</v>
      </c>
      <c r="Y310" s="19">
        <f t="shared" si="120"/>
        <v>21418.245034386175</v>
      </c>
      <c r="Z310" s="19">
        <v>0</v>
      </c>
      <c r="AA310" s="96">
        <v>384</v>
      </c>
      <c r="AB310" s="19">
        <f t="shared" si="121"/>
        <v>669.32015732456796</v>
      </c>
    </row>
    <row r="311" spans="1:28" x14ac:dyDescent="0.25">
      <c r="A311" s="119" t="s">
        <v>145</v>
      </c>
      <c r="B311" s="94" t="s">
        <v>186</v>
      </c>
      <c r="C311" s="120">
        <v>25438.95</v>
      </c>
      <c r="D311" s="120">
        <f t="shared" si="123"/>
        <v>254.38950000000003</v>
      </c>
      <c r="E311" s="121">
        <v>480</v>
      </c>
      <c r="F311" s="120">
        <f t="shared" si="124"/>
        <v>52.467834375000002</v>
      </c>
      <c r="G311" s="123">
        <v>1153.45</v>
      </c>
      <c r="H311" s="124">
        <f t="shared" si="116"/>
        <v>4.0325274796521954E-4</v>
      </c>
      <c r="I311" s="122">
        <f t="shared" si="117"/>
        <v>657.00229686299815</v>
      </c>
      <c r="J311" s="122">
        <f t="shared" si="118"/>
        <v>26095.952296862997</v>
      </c>
      <c r="K311" s="120">
        <f>'[1]diciembre 2014 actual con compr'!D285</f>
        <v>260.23</v>
      </c>
      <c r="L311" s="96">
        <v>458</v>
      </c>
      <c r="M311" s="122">
        <f t="shared" si="108"/>
        <v>53.891424228958506</v>
      </c>
      <c r="N311" s="123">
        <f t="shared" si="119"/>
        <v>1800.1470907475023</v>
      </c>
      <c r="O311" s="94" t="s">
        <v>186</v>
      </c>
      <c r="P311" s="19">
        <f t="shared" si="115"/>
        <v>26095.952296862997</v>
      </c>
      <c r="Q311" s="120">
        <f t="shared" si="109"/>
        <v>260.95952296862998</v>
      </c>
      <c r="R311" s="96">
        <f t="shared" si="110"/>
        <v>446</v>
      </c>
      <c r="S311" s="19">
        <f t="shared" si="111"/>
        <v>53.889788527235126</v>
      </c>
      <c r="T311" s="125">
        <f t="shared" si="122"/>
        <v>2446.8245530743238</v>
      </c>
      <c r="U311" s="94" t="s">
        <v>186</v>
      </c>
      <c r="V311" s="19">
        <v>21284.974606280866</v>
      </c>
      <c r="W311" s="95">
        <f t="shared" si="112"/>
        <v>3.8181105332409115E-4</v>
      </c>
      <c r="X311" s="19">
        <f t="shared" si="107"/>
        <v>133.2704281053085</v>
      </c>
      <c r="Y311" s="19">
        <f t="shared" si="120"/>
        <v>21418.245034386175</v>
      </c>
      <c r="Z311" s="19">
        <v>0</v>
      </c>
      <c r="AA311" s="96">
        <v>384</v>
      </c>
      <c r="AB311" s="19">
        <f t="shared" si="121"/>
        <v>669.32015732456796</v>
      </c>
    </row>
    <row r="312" spans="1:28" x14ac:dyDescent="0.25">
      <c r="A312" s="119" t="s">
        <v>145</v>
      </c>
      <c r="B312" s="94" t="s">
        <v>186</v>
      </c>
      <c r="C312" s="120">
        <v>25438.95</v>
      </c>
      <c r="D312" s="120">
        <f t="shared" si="123"/>
        <v>254.38950000000003</v>
      </c>
      <c r="E312" s="121">
        <v>480</v>
      </c>
      <c r="F312" s="120">
        <f t="shared" si="124"/>
        <v>52.467834375000002</v>
      </c>
      <c r="G312" s="123">
        <v>1153.45</v>
      </c>
      <c r="H312" s="124">
        <f t="shared" si="116"/>
        <v>4.0325274796521954E-4</v>
      </c>
      <c r="I312" s="122">
        <f t="shared" si="117"/>
        <v>657.00229686299815</v>
      </c>
      <c r="J312" s="122">
        <f t="shared" si="118"/>
        <v>26095.952296862997</v>
      </c>
      <c r="K312" s="120">
        <f>'[1]diciembre 2014 actual con compr'!D286</f>
        <v>260.23</v>
      </c>
      <c r="L312" s="96">
        <v>458</v>
      </c>
      <c r="M312" s="122">
        <f t="shared" si="108"/>
        <v>53.891424228958506</v>
      </c>
      <c r="N312" s="123">
        <f t="shared" si="119"/>
        <v>1800.1470907475023</v>
      </c>
      <c r="O312" s="94" t="s">
        <v>186</v>
      </c>
      <c r="P312" s="19">
        <f t="shared" si="115"/>
        <v>26095.952296862997</v>
      </c>
      <c r="Q312" s="120">
        <f t="shared" si="109"/>
        <v>260.95952296862998</v>
      </c>
      <c r="R312" s="96">
        <f t="shared" si="110"/>
        <v>446</v>
      </c>
      <c r="S312" s="19">
        <f t="shared" si="111"/>
        <v>53.889788527235126</v>
      </c>
      <c r="T312" s="125">
        <f t="shared" si="122"/>
        <v>2446.8245530743238</v>
      </c>
      <c r="U312" s="94" t="s">
        <v>186</v>
      </c>
      <c r="V312" s="19">
        <v>21284.974606280866</v>
      </c>
      <c r="W312" s="95">
        <f t="shared" si="112"/>
        <v>3.8181105332409115E-4</v>
      </c>
      <c r="X312" s="19">
        <f t="shared" si="107"/>
        <v>133.2704281053085</v>
      </c>
      <c r="Y312" s="19">
        <f t="shared" si="120"/>
        <v>21418.245034386175</v>
      </c>
      <c r="Z312" s="19">
        <v>0</v>
      </c>
      <c r="AA312" s="96">
        <v>384</v>
      </c>
      <c r="AB312" s="19">
        <f t="shared" si="121"/>
        <v>669.32015732456796</v>
      </c>
    </row>
    <row r="313" spans="1:28" x14ac:dyDescent="0.25">
      <c r="A313" s="119" t="s">
        <v>145</v>
      </c>
      <c r="B313" s="94" t="s">
        <v>186</v>
      </c>
      <c r="C313" s="120">
        <v>25438.95</v>
      </c>
      <c r="D313" s="120">
        <f t="shared" si="123"/>
        <v>254.38950000000003</v>
      </c>
      <c r="E313" s="121">
        <v>480</v>
      </c>
      <c r="F313" s="120">
        <f t="shared" si="124"/>
        <v>52.467834375000002</v>
      </c>
      <c r="G313" s="123">
        <v>1153.45</v>
      </c>
      <c r="H313" s="124">
        <f t="shared" si="116"/>
        <v>4.0325274796521954E-4</v>
      </c>
      <c r="I313" s="122">
        <f t="shared" si="117"/>
        <v>657.00229686299815</v>
      </c>
      <c r="J313" s="122">
        <f t="shared" si="118"/>
        <v>26095.952296862997</v>
      </c>
      <c r="K313" s="120">
        <f>'[1]diciembre 2014 actual con compr'!D287</f>
        <v>260.23</v>
      </c>
      <c r="L313" s="96">
        <v>458</v>
      </c>
      <c r="M313" s="122">
        <f t="shared" si="108"/>
        <v>53.891424228958506</v>
      </c>
      <c r="N313" s="123">
        <f t="shared" si="119"/>
        <v>1800.1470907475023</v>
      </c>
      <c r="O313" s="94" t="s">
        <v>186</v>
      </c>
      <c r="P313" s="19">
        <f t="shared" si="115"/>
        <v>26095.952296862997</v>
      </c>
      <c r="Q313" s="120">
        <f t="shared" si="109"/>
        <v>260.95952296862998</v>
      </c>
      <c r="R313" s="96">
        <f t="shared" si="110"/>
        <v>446</v>
      </c>
      <c r="S313" s="19">
        <f t="shared" si="111"/>
        <v>53.889788527235126</v>
      </c>
      <c r="T313" s="125">
        <f t="shared" si="122"/>
        <v>2446.8245530743238</v>
      </c>
      <c r="U313" s="94" t="s">
        <v>186</v>
      </c>
      <c r="V313" s="19">
        <v>21284.974606280866</v>
      </c>
      <c r="W313" s="95">
        <f t="shared" si="112"/>
        <v>3.8181105332409115E-4</v>
      </c>
      <c r="X313" s="19">
        <f t="shared" si="107"/>
        <v>133.2704281053085</v>
      </c>
      <c r="Y313" s="19">
        <f t="shared" si="120"/>
        <v>21418.245034386175</v>
      </c>
      <c r="Z313" s="19">
        <v>0</v>
      </c>
      <c r="AA313" s="96">
        <v>384</v>
      </c>
      <c r="AB313" s="19">
        <f t="shared" si="121"/>
        <v>669.32015732456796</v>
      </c>
    </row>
    <row r="314" spans="1:28" x14ac:dyDescent="0.25">
      <c r="A314" s="119" t="s">
        <v>145</v>
      </c>
      <c r="B314" s="94" t="s">
        <v>186</v>
      </c>
      <c r="C314" s="120">
        <v>25438.95</v>
      </c>
      <c r="D314" s="120">
        <f t="shared" si="123"/>
        <v>254.38950000000003</v>
      </c>
      <c r="E314" s="121">
        <v>480</v>
      </c>
      <c r="F314" s="120">
        <f t="shared" si="124"/>
        <v>52.467834375000002</v>
      </c>
      <c r="G314" s="123">
        <v>1153.45</v>
      </c>
      <c r="H314" s="124">
        <f t="shared" si="116"/>
        <v>4.0325274796521954E-4</v>
      </c>
      <c r="I314" s="122">
        <f t="shared" si="117"/>
        <v>657.00229686299815</v>
      </c>
      <c r="J314" s="122">
        <f t="shared" si="118"/>
        <v>26095.952296862997</v>
      </c>
      <c r="K314" s="120">
        <f>'[1]diciembre 2014 actual con compr'!D288</f>
        <v>260.23</v>
      </c>
      <c r="L314" s="96">
        <v>458</v>
      </c>
      <c r="M314" s="122">
        <f t="shared" si="108"/>
        <v>53.891424228958506</v>
      </c>
      <c r="N314" s="123">
        <f t="shared" si="119"/>
        <v>1800.1470907475023</v>
      </c>
      <c r="O314" s="94" t="s">
        <v>186</v>
      </c>
      <c r="P314" s="19">
        <f t="shared" si="115"/>
        <v>26095.952296862997</v>
      </c>
      <c r="Q314" s="120">
        <f t="shared" si="109"/>
        <v>260.95952296862998</v>
      </c>
      <c r="R314" s="96">
        <f t="shared" si="110"/>
        <v>446</v>
      </c>
      <c r="S314" s="19">
        <f t="shared" si="111"/>
        <v>53.889788527235126</v>
      </c>
      <c r="T314" s="125">
        <f t="shared" si="122"/>
        <v>2446.8245530743238</v>
      </c>
      <c r="U314" s="94" t="s">
        <v>186</v>
      </c>
      <c r="V314" s="19">
        <v>21284.974606280866</v>
      </c>
      <c r="W314" s="95">
        <f t="shared" si="112"/>
        <v>3.8181105332409115E-4</v>
      </c>
      <c r="X314" s="19">
        <f t="shared" si="107"/>
        <v>133.2704281053085</v>
      </c>
      <c r="Y314" s="19">
        <f t="shared" si="120"/>
        <v>21418.245034386175</v>
      </c>
      <c r="Z314" s="19">
        <v>0</v>
      </c>
      <c r="AA314" s="96">
        <v>384</v>
      </c>
      <c r="AB314" s="19">
        <f t="shared" si="121"/>
        <v>669.32015732456796</v>
      </c>
    </row>
    <row r="315" spans="1:28" x14ac:dyDescent="0.25">
      <c r="A315" s="119" t="s">
        <v>145</v>
      </c>
      <c r="B315" s="94" t="s">
        <v>186</v>
      </c>
      <c r="C315" s="120">
        <v>25438.95</v>
      </c>
      <c r="D315" s="120">
        <f t="shared" si="123"/>
        <v>254.38950000000003</v>
      </c>
      <c r="E315" s="121">
        <v>480</v>
      </c>
      <c r="F315" s="120">
        <f t="shared" si="124"/>
        <v>52.467834375000002</v>
      </c>
      <c r="G315" s="123">
        <v>1153.45</v>
      </c>
      <c r="H315" s="124">
        <f t="shared" si="116"/>
        <v>4.0325274796521954E-4</v>
      </c>
      <c r="I315" s="122">
        <f t="shared" si="117"/>
        <v>657.00229686299815</v>
      </c>
      <c r="J315" s="122">
        <f t="shared" si="118"/>
        <v>26095.952296862997</v>
      </c>
      <c r="K315" s="120">
        <f>'[1]diciembre 2014 actual con compr'!D289</f>
        <v>260.23</v>
      </c>
      <c r="L315" s="96">
        <v>458</v>
      </c>
      <c r="M315" s="122">
        <f t="shared" si="108"/>
        <v>53.891424228958506</v>
      </c>
      <c r="N315" s="123">
        <f t="shared" si="119"/>
        <v>1800.1470907475023</v>
      </c>
      <c r="O315" s="94" t="s">
        <v>186</v>
      </c>
      <c r="P315" s="19">
        <f t="shared" si="115"/>
        <v>26095.952296862997</v>
      </c>
      <c r="Q315" s="120">
        <f t="shared" si="109"/>
        <v>260.95952296862998</v>
      </c>
      <c r="R315" s="96">
        <f t="shared" si="110"/>
        <v>446</v>
      </c>
      <c r="S315" s="19">
        <f t="shared" si="111"/>
        <v>53.889788527235126</v>
      </c>
      <c r="T315" s="125">
        <f t="shared" si="122"/>
        <v>2446.8245530743238</v>
      </c>
      <c r="U315" s="94" t="s">
        <v>186</v>
      </c>
      <c r="V315" s="19">
        <v>21284.974606280866</v>
      </c>
      <c r="W315" s="95">
        <f t="shared" si="112"/>
        <v>3.8181105332409115E-4</v>
      </c>
      <c r="X315" s="19">
        <f t="shared" si="107"/>
        <v>133.2704281053085</v>
      </c>
      <c r="Y315" s="19">
        <f t="shared" si="120"/>
        <v>21418.245034386175</v>
      </c>
      <c r="Z315" s="19">
        <v>0</v>
      </c>
      <c r="AA315" s="96">
        <v>384</v>
      </c>
      <c r="AB315" s="19">
        <f t="shared" si="121"/>
        <v>669.32015732456796</v>
      </c>
    </row>
    <row r="316" spans="1:28" x14ac:dyDescent="0.25">
      <c r="A316" s="119" t="s">
        <v>145</v>
      </c>
      <c r="B316" s="94" t="s">
        <v>186</v>
      </c>
      <c r="C316" s="120">
        <v>25438.95</v>
      </c>
      <c r="D316" s="120">
        <f t="shared" si="123"/>
        <v>254.38950000000003</v>
      </c>
      <c r="E316" s="121">
        <v>480</v>
      </c>
      <c r="F316" s="120">
        <f t="shared" si="124"/>
        <v>52.467834375000002</v>
      </c>
      <c r="G316" s="123">
        <v>1153.45</v>
      </c>
      <c r="H316" s="124">
        <f t="shared" si="116"/>
        <v>4.0325274796521954E-4</v>
      </c>
      <c r="I316" s="122">
        <f t="shared" si="117"/>
        <v>657.00229686299815</v>
      </c>
      <c r="J316" s="122">
        <f t="shared" si="118"/>
        <v>26095.952296862997</v>
      </c>
      <c r="K316" s="120">
        <f>'[1]diciembre 2014 actual con compr'!D290</f>
        <v>260.23</v>
      </c>
      <c r="L316" s="96">
        <v>458</v>
      </c>
      <c r="M316" s="122">
        <f t="shared" si="108"/>
        <v>53.891424228958506</v>
      </c>
      <c r="N316" s="123">
        <f t="shared" si="119"/>
        <v>1800.1470907475023</v>
      </c>
      <c r="O316" s="94" t="s">
        <v>186</v>
      </c>
      <c r="P316" s="19">
        <f t="shared" si="115"/>
        <v>26095.952296862997</v>
      </c>
      <c r="Q316" s="120">
        <f t="shared" si="109"/>
        <v>260.95952296862998</v>
      </c>
      <c r="R316" s="96">
        <f t="shared" si="110"/>
        <v>446</v>
      </c>
      <c r="S316" s="19">
        <f t="shared" si="111"/>
        <v>53.889788527235126</v>
      </c>
      <c r="T316" s="125">
        <f t="shared" si="122"/>
        <v>2446.8245530743238</v>
      </c>
      <c r="U316" s="94" t="s">
        <v>186</v>
      </c>
      <c r="V316" s="19">
        <v>21284.974606280866</v>
      </c>
      <c r="W316" s="95">
        <f t="shared" si="112"/>
        <v>3.8181105332409115E-4</v>
      </c>
      <c r="X316" s="19">
        <f t="shared" si="107"/>
        <v>133.2704281053085</v>
      </c>
      <c r="Y316" s="19">
        <f t="shared" si="120"/>
        <v>21418.245034386175</v>
      </c>
      <c r="Z316" s="19">
        <v>0</v>
      </c>
      <c r="AA316" s="96">
        <v>384</v>
      </c>
      <c r="AB316" s="19">
        <f t="shared" si="121"/>
        <v>669.32015732456796</v>
      </c>
    </row>
    <row r="317" spans="1:28" x14ac:dyDescent="0.25">
      <c r="A317" s="119" t="s">
        <v>145</v>
      </c>
      <c r="B317" s="94" t="s">
        <v>186</v>
      </c>
      <c r="C317" s="120">
        <v>25438.95</v>
      </c>
      <c r="D317" s="120">
        <f t="shared" si="123"/>
        <v>254.38950000000003</v>
      </c>
      <c r="E317" s="121">
        <v>480</v>
      </c>
      <c r="F317" s="120">
        <f t="shared" si="124"/>
        <v>52.467834375000002</v>
      </c>
      <c r="G317" s="123">
        <v>1153.45</v>
      </c>
      <c r="H317" s="124">
        <f t="shared" si="116"/>
        <v>4.0325274796521954E-4</v>
      </c>
      <c r="I317" s="122">
        <f t="shared" si="117"/>
        <v>657.00229686299815</v>
      </c>
      <c r="J317" s="122">
        <f t="shared" si="118"/>
        <v>26095.952296862997</v>
      </c>
      <c r="K317" s="120">
        <f>'[1]diciembre 2014 actual con compr'!D291</f>
        <v>260.23</v>
      </c>
      <c r="L317" s="96">
        <v>458</v>
      </c>
      <c r="M317" s="122">
        <f t="shared" si="108"/>
        <v>53.891424228958506</v>
      </c>
      <c r="N317" s="123">
        <f t="shared" si="119"/>
        <v>1800.1470907475023</v>
      </c>
      <c r="O317" s="94" t="s">
        <v>186</v>
      </c>
      <c r="P317" s="19">
        <f t="shared" si="115"/>
        <v>26095.952296862997</v>
      </c>
      <c r="Q317" s="120">
        <f t="shared" si="109"/>
        <v>260.95952296862998</v>
      </c>
      <c r="R317" s="96">
        <f t="shared" si="110"/>
        <v>446</v>
      </c>
      <c r="S317" s="19">
        <f t="shared" si="111"/>
        <v>53.889788527235126</v>
      </c>
      <c r="T317" s="125">
        <f t="shared" si="122"/>
        <v>2446.8245530743238</v>
      </c>
      <c r="U317" s="94" t="s">
        <v>186</v>
      </c>
      <c r="V317" s="19">
        <v>21284.974606280866</v>
      </c>
      <c r="W317" s="95">
        <f t="shared" si="112"/>
        <v>3.8181105332409115E-4</v>
      </c>
      <c r="X317" s="19">
        <f t="shared" si="107"/>
        <v>133.2704281053085</v>
      </c>
      <c r="Y317" s="19">
        <f t="shared" si="120"/>
        <v>21418.245034386175</v>
      </c>
      <c r="Z317" s="19">
        <v>0</v>
      </c>
      <c r="AA317" s="96">
        <v>384</v>
      </c>
      <c r="AB317" s="19">
        <f t="shared" si="121"/>
        <v>669.32015732456796</v>
      </c>
    </row>
    <row r="318" spans="1:28" x14ac:dyDescent="0.25">
      <c r="A318" s="119" t="s">
        <v>145</v>
      </c>
      <c r="B318" s="94" t="s">
        <v>186</v>
      </c>
      <c r="C318" s="120">
        <v>25438.95</v>
      </c>
      <c r="D318" s="120">
        <f t="shared" si="123"/>
        <v>254.38950000000003</v>
      </c>
      <c r="E318" s="121">
        <v>480</v>
      </c>
      <c r="F318" s="120">
        <f t="shared" si="124"/>
        <v>52.467834375000002</v>
      </c>
      <c r="G318" s="123">
        <v>1153.45</v>
      </c>
      <c r="H318" s="124">
        <f t="shared" si="116"/>
        <v>4.0325274796521954E-4</v>
      </c>
      <c r="I318" s="122">
        <f t="shared" si="117"/>
        <v>657.00229686299815</v>
      </c>
      <c r="J318" s="122">
        <f t="shared" si="118"/>
        <v>26095.952296862997</v>
      </c>
      <c r="K318" s="120">
        <f>'[1]diciembre 2014 actual con compr'!D292</f>
        <v>260.23</v>
      </c>
      <c r="L318" s="96">
        <v>458</v>
      </c>
      <c r="M318" s="122">
        <f t="shared" si="108"/>
        <v>53.891424228958506</v>
      </c>
      <c r="N318" s="123">
        <f t="shared" si="119"/>
        <v>1800.1470907475023</v>
      </c>
      <c r="O318" s="94" t="s">
        <v>186</v>
      </c>
      <c r="P318" s="19">
        <f t="shared" si="115"/>
        <v>26095.952296862997</v>
      </c>
      <c r="Q318" s="120">
        <f t="shared" si="109"/>
        <v>260.95952296862998</v>
      </c>
      <c r="R318" s="96">
        <f t="shared" si="110"/>
        <v>446</v>
      </c>
      <c r="S318" s="19">
        <f t="shared" si="111"/>
        <v>53.889788527235126</v>
      </c>
      <c r="T318" s="125">
        <f t="shared" si="122"/>
        <v>2446.8245530743238</v>
      </c>
      <c r="U318" s="94" t="s">
        <v>186</v>
      </c>
      <c r="V318" s="19">
        <v>21284.974606280866</v>
      </c>
      <c r="W318" s="95">
        <f t="shared" si="112"/>
        <v>3.8181105332409115E-4</v>
      </c>
      <c r="X318" s="19">
        <f t="shared" si="107"/>
        <v>133.2704281053085</v>
      </c>
      <c r="Y318" s="19">
        <f t="shared" si="120"/>
        <v>21418.245034386175</v>
      </c>
      <c r="Z318" s="19">
        <v>0</v>
      </c>
      <c r="AA318" s="96">
        <v>384</v>
      </c>
      <c r="AB318" s="19">
        <f t="shared" si="121"/>
        <v>669.32015732456796</v>
      </c>
    </row>
    <row r="319" spans="1:28" x14ac:dyDescent="0.25">
      <c r="A319" s="119" t="s">
        <v>145</v>
      </c>
      <c r="B319" s="94" t="s">
        <v>186</v>
      </c>
      <c r="C319" s="120">
        <v>25438.95</v>
      </c>
      <c r="D319" s="120">
        <f t="shared" si="123"/>
        <v>254.38950000000003</v>
      </c>
      <c r="E319" s="121">
        <v>480</v>
      </c>
      <c r="F319" s="120">
        <f t="shared" si="124"/>
        <v>52.467834375000002</v>
      </c>
      <c r="G319" s="123">
        <v>1153.45</v>
      </c>
      <c r="H319" s="124">
        <f t="shared" si="116"/>
        <v>4.0325274796521954E-4</v>
      </c>
      <c r="I319" s="122">
        <f t="shared" si="117"/>
        <v>657.00229686299815</v>
      </c>
      <c r="J319" s="122">
        <f t="shared" si="118"/>
        <v>26095.952296862997</v>
      </c>
      <c r="K319" s="120">
        <f>'[1]diciembre 2014 actual con compr'!D293</f>
        <v>260.23</v>
      </c>
      <c r="L319" s="96">
        <v>458</v>
      </c>
      <c r="M319" s="122">
        <f t="shared" si="108"/>
        <v>53.891424228958506</v>
      </c>
      <c r="N319" s="123">
        <f t="shared" si="119"/>
        <v>1800.1470907475023</v>
      </c>
      <c r="O319" s="94" t="s">
        <v>186</v>
      </c>
      <c r="P319" s="19">
        <f t="shared" si="115"/>
        <v>26095.952296862997</v>
      </c>
      <c r="Q319" s="120">
        <f t="shared" si="109"/>
        <v>260.95952296862998</v>
      </c>
      <c r="R319" s="96">
        <f t="shared" si="110"/>
        <v>446</v>
      </c>
      <c r="S319" s="19">
        <f t="shared" si="111"/>
        <v>53.889788527235126</v>
      </c>
      <c r="T319" s="125">
        <f t="shared" si="122"/>
        <v>2446.8245530743238</v>
      </c>
      <c r="U319" s="94" t="s">
        <v>186</v>
      </c>
      <c r="V319" s="19">
        <v>21284.974606280866</v>
      </c>
      <c r="W319" s="95">
        <f t="shared" si="112"/>
        <v>3.8181105332409115E-4</v>
      </c>
      <c r="X319" s="19">
        <f t="shared" si="107"/>
        <v>133.2704281053085</v>
      </c>
      <c r="Y319" s="19">
        <f t="shared" si="120"/>
        <v>21418.245034386175</v>
      </c>
      <c r="Z319" s="19">
        <v>0</v>
      </c>
      <c r="AA319" s="96">
        <v>384</v>
      </c>
      <c r="AB319" s="19">
        <f t="shared" si="121"/>
        <v>669.32015732456796</v>
      </c>
    </row>
    <row r="320" spans="1:28" x14ac:dyDescent="0.25">
      <c r="A320" s="119" t="s">
        <v>145</v>
      </c>
      <c r="B320" s="94" t="s">
        <v>186</v>
      </c>
      <c r="C320" s="120">
        <v>25438.95</v>
      </c>
      <c r="D320" s="120">
        <f t="shared" si="123"/>
        <v>254.38950000000003</v>
      </c>
      <c r="E320" s="121">
        <v>480</v>
      </c>
      <c r="F320" s="120">
        <f t="shared" si="124"/>
        <v>52.467834375000002</v>
      </c>
      <c r="G320" s="123">
        <v>1153.45</v>
      </c>
      <c r="H320" s="124">
        <f t="shared" si="116"/>
        <v>4.0325274796521954E-4</v>
      </c>
      <c r="I320" s="122">
        <f t="shared" si="117"/>
        <v>657.00229686299815</v>
      </c>
      <c r="J320" s="122">
        <f t="shared" si="118"/>
        <v>26095.952296862997</v>
      </c>
      <c r="K320" s="120">
        <f>'[1]diciembre 2014 actual con compr'!D294</f>
        <v>260.23</v>
      </c>
      <c r="L320" s="96">
        <v>458</v>
      </c>
      <c r="M320" s="122">
        <f t="shared" si="108"/>
        <v>53.891424228958506</v>
      </c>
      <c r="N320" s="123">
        <f t="shared" si="119"/>
        <v>1800.1470907475023</v>
      </c>
      <c r="O320" s="94" t="s">
        <v>186</v>
      </c>
      <c r="P320" s="19">
        <f t="shared" si="115"/>
        <v>26095.952296862997</v>
      </c>
      <c r="Q320" s="120">
        <f t="shared" si="109"/>
        <v>260.95952296862998</v>
      </c>
      <c r="R320" s="96">
        <f t="shared" si="110"/>
        <v>446</v>
      </c>
      <c r="S320" s="19">
        <f t="shared" si="111"/>
        <v>53.889788527235126</v>
      </c>
      <c r="T320" s="125">
        <f t="shared" si="122"/>
        <v>2446.8245530743238</v>
      </c>
      <c r="U320" s="94" t="s">
        <v>186</v>
      </c>
      <c r="V320" s="19">
        <v>21284.974606280866</v>
      </c>
      <c r="W320" s="95">
        <f t="shared" si="112"/>
        <v>3.8181105332409115E-4</v>
      </c>
      <c r="X320" s="19">
        <f t="shared" si="107"/>
        <v>133.2704281053085</v>
      </c>
      <c r="Y320" s="19">
        <f t="shared" si="120"/>
        <v>21418.245034386175</v>
      </c>
      <c r="Z320" s="19">
        <v>0</v>
      </c>
      <c r="AA320" s="96">
        <v>384</v>
      </c>
      <c r="AB320" s="19">
        <f t="shared" si="121"/>
        <v>669.32015732456796</v>
      </c>
    </row>
    <row r="321" spans="1:28" x14ac:dyDescent="0.25">
      <c r="A321" s="119" t="s">
        <v>145</v>
      </c>
      <c r="B321" s="94" t="s">
        <v>186</v>
      </c>
      <c r="C321" s="120">
        <v>25438.95</v>
      </c>
      <c r="D321" s="120">
        <f t="shared" si="123"/>
        <v>254.38950000000003</v>
      </c>
      <c r="E321" s="121">
        <v>480</v>
      </c>
      <c r="F321" s="120">
        <f t="shared" si="124"/>
        <v>52.467834375000002</v>
      </c>
      <c r="G321" s="123">
        <v>1153.45</v>
      </c>
      <c r="H321" s="124">
        <f t="shared" si="116"/>
        <v>4.0325274796521954E-4</v>
      </c>
      <c r="I321" s="122">
        <f t="shared" si="117"/>
        <v>657.00229686299815</v>
      </c>
      <c r="J321" s="122">
        <f t="shared" si="118"/>
        <v>26095.952296862997</v>
      </c>
      <c r="K321" s="120">
        <f>'[1]diciembre 2014 actual con compr'!D295</f>
        <v>260.23</v>
      </c>
      <c r="L321" s="96">
        <v>458</v>
      </c>
      <c r="M321" s="122">
        <f t="shared" si="108"/>
        <v>53.891424228958506</v>
      </c>
      <c r="N321" s="123">
        <f t="shared" si="119"/>
        <v>1800.1470907475023</v>
      </c>
      <c r="O321" s="94" t="s">
        <v>186</v>
      </c>
      <c r="P321" s="19">
        <f t="shared" si="115"/>
        <v>26095.952296862997</v>
      </c>
      <c r="Q321" s="120">
        <f t="shared" si="109"/>
        <v>260.95952296862998</v>
      </c>
      <c r="R321" s="96">
        <f t="shared" si="110"/>
        <v>446</v>
      </c>
      <c r="S321" s="19">
        <f t="shared" si="111"/>
        <v>53.889788527235126</v>
      </c>
      <c r="T321" s="125">
        <f t="shared" si="122"/>
        <v>2446.8245530743238</v>
      </c>
      <c r="U321" s="94" t="s">
        <v>186</v>
      </c>
      <c r="V321" s="19">
        <v>21284.974606280866</v>
      </c>
      <c r="W321" s="95">
        <f t="shared" si="112"/>
        <v>3.8181105332409115E-4</v>
      </c>
      <c r="X321" s="19">
        <f t="shared" si="107"/>
        <v>133.2704281053085</v>
      </c>
      <c r="Y321" s="19">
        <f t="shared" si="120"/>
        <v>21418.245034386175</v>
      </c>
      <c r="Z321" s="19">
        <v>0</v>
      </c>
      <c r="AA321" s="96">
        <v>384</v>
      </c>
      <c r="AB321" s="19">
        <f t="shared" si="121"/>
        <v>669.32015732456796</v>
      </c>
    </row>
    <row r="322" spans="1:28" x14ac:dyDescent="0.25">
      <c r="A322" s="119" t="s">
        <v>145</v>
      </c>
      <c r="B322" s="94" t="s">
        <v>186</v>
      </c>
      <c r="C322" s="120">
        <v>25438.95</v>
      </c>
      <c r="D322" s="120">
        <f t="shared" si="123"/>
        <v>254.38950000000003</v>
      </c>
      <c r="E322" s="121">
        <v>480</v>
      </c>
      <c r="F322" s="120">
        <f t="shared" si="124"/>
        <v>52.467834375000002</v>
      </c>
      <c r="G322" s="123">
        <v>1153.45</v>
      </c>
      <c r="H322" s="124">
        <f t="shared" si="116"/>
        <v>4.0325274796521954E-4</v>
      </c>
      <c r="I322" s="122">
        <f t="shared" si="117"/>
        <v>657.00229686299815</v>
      </c>
      <c r="J322" s="122">
        <f t="shared" si="118"/>
        <v>26095.952296862997</v>
      </c>
      <c r="K322" s="120">
        <f>'[1]diciembre 2014 actual con compr'!D296</f>
        <v>260.23</v>
      </c>
      <c r="L322" s="96">
        <v>458</v>
      </c>
      <c r="M322" s="122">
        <f t="shared" si="108"/>
        <v>53.891424228958506</v>
      </c>
      <c r="N322" s="123">
        <f t="shared" si="119"/>
        <v>1800.1470907475023</v>
      </c>
      <c r="O322" s="94" t="s">
        <v>186</v>
      </c>
      <c r="P322" s="19">
        <f t="shared" si="115"/>
        <v>26095.952296862997</v>
      </c>
      <c r="Q322" s="120">
        <f t="shared" si="109"/>
        <v>260.95952296862998</v>
      </c>
      <c r="R322" s="96">
        <f t="shared" si="110"/>
        <v>446</v>
      </c>
      <c r="S322" s="19">
        <f t="shared" si="111"/>
        <v>53.889788527235126</v>
      </c>
      <c r="T322" s="125">
        <f t="shared" si="122"/>
        <v>2446.8245530743238</v>
      </c>
      <c r="U322" s="94" t="s">
        <v>186</v>
      </c>
      <c r="V322" s="19">
        <v>21284.974606280866</v>
      </c>
      <c r="W322" s="95">
        <f t="shared" si="112"/>
        <v>3.8181105332409115E-4</v>
      </c>
      <c r="X322" s="19">
        <f t="shared" ref="X322:X385" si="125">W322*$AD$3</f>
        <v>133.2704281053085</v>
      </c>
      <c r="Y322" s="19">
        <f t="shared" si="120"/>
        <v>21418.245034386175</v>
      </c>
      <c r="Z322" s="19">
        <v>0</v>
      </c>
      <c r="AA322" s="96">
        <v>384</v>
      </c>
      <c r="AB322" s="19">
        <f t="shared" si="121"/>
        <v>669.32015732456796</v>
      </c>
    </row>
    <row r="323" spans="1:28" x14ac:dyDescent="0.25">
      <c r="A323" s="119" t="s">
        <v>145</v>
      </c>
      <c r="B323" s="94" t="s">
        <v>186</v>
      </c>
      <c r="C323" s="120">
        <v>25438.95</v>
      </c>
      <c r="D323" s="120">
        <f t="shared" si="123"/>
        <v>254.38950000000003</v>
      </c>
      <c r="E323" s="121">
        <v>480</v>
      </c>
      <c r="F323" s="120">
        <f t="shared" si="124"/>
        <v>52.467834375000002</v>
      </c>
      <c r="G323" s="123">
        <v>1153.45</v>
      </c>
      <c r="H323" s="124">
        <f t="shared" si="116"/>
        <v>4.0325274796521954E-4</v>
      </c>
      <c r="I323" s="122">
        <f t="shared" si="117"/>
        <v>657.00229686299815</v>
      </c>
      <c r="J323" s="122">
        <f t="shared" si="118"/>
        <v>26095.952296862997</v>
      </c>
      <c r="K323" s="120">
        <f>'[1]diciembre 2014 actual con compr'!D297</f>
        <v>260.23</v>
      </c>
      <c r="L323" s="96">
        <v>458</v>
      </c>
      <c r="M323" s="122">
        <f t="shared" si="108"/>
        <v>53.891424228958506</v>
      </c>
      <c r="N323" s="123">
        <f t="shared" si="119"/>
        <v>1800.1470907475023</v>
      </c>
      <c r="O323" s="94" t="s">
        <v>186</v>
      </c>
      <c r="P323" s="19">
        <f t="shared" si="115"/>
        <v>26095.952296862997</v>
      </c>
      <c r="Q323" s="120">
        <f t="shared" si="109"/>
        <v>260.95952296862998</v>
      </c>
      <c r="R323" s="96">
        <f t="shared" si="110"/>
        <v>446</v>
      </c>
      <c r="S323" s="19">
        <f t="shared" si="111"/>
        <v>53.889788527235126</v>
      </c>
      <c r="T323" s="125">
        <f t="shared" si="122"/>
        <v>2446.8245530743238</v>
      </c>
      <c r="U323" s="94" t="s">
        <v>186</v>
      </c>
      <c r="V323" s="19">
        <v>21284.974606280866</v>
      </c>
      <c r="W323" s="95">
        <f t="shared" si="112"/>
        <v>3.8181105332409115E-4</v>
      </c>
      <c r="X323" s="19">
        <f t="shared" si="125"/>
        <v>133.2704281053085</v>
      </c>
      <c r="Y323" s="19">
        <f t="shared" si="120"/>
        <v>21418.245034386175</v>
      </c>
      <c r="Z323" s="19">
        <v>0</v>
      </c>
      <c r="AA323" s="96">
        <v>384</v>
      </c>
      <c r="AB323" s="19">
        <f t="shared" si="121"/>
        <v>669.32015732456796</v>
      </c>
    </row>
    <row r="324" spans="1:28" x14ac:dyDescent="0.25">
      <c r="A324" s="119" t="s">
        <v>145</v>
      </c>
      <c r="B324" s="94" t="s">
        <v>186</v>
      </c>
      <c r="C324" s="120">
        <v>25438.95</v>
      </c>
      <c r="D324" s="120">
        <f t="shared" si="123"/>
        <v>254.38950000000003</v>
      </c>
      <c r="E324" s="121">
        <v>480</v>
      </c>
      <c r="F324" s="120">
        <f t="shared" si="124"/>
        <v>52.467834375000002</v>
      </c>
      <c r="G324" s="123">
        <v>1153.45</v>
      </c>
      <c r="H324" s="124">
        <f t="shared" si="116"/>
        <v>4.0325274796521954E-4</v>
      </c>
      <c r="I324" s="122">
        <f t="shared" si="117"/>
        <v>657.00229686299815</v>
      </c>
      <c r="J324" s="122">
        <f t="shared" si="118"/>
        <v>26095.952296862997</v>
      </c>
      <c r="K324" s="120">
        <f>'[1]diciembre 2014 actual con compr'!D298</f>
        <v>260.23</v>
      </c>
      <c r="L324" s="96">
        <v>458</v>
      </c>
      <c r="M324" s="122">
        <f t="shared" si="108"/>
        <v>53.891424228958506</v>
      </c>
      <c r="N324" s="123">
        <f t="shared" si="119"/>
        <v>1800.1470907475023</v>
      </c>
      <c r="O324" s="94" t="s">
        <v>186</v>
      </c>
      <c r="P324" s="19">
        <f t="shared" si="115"/>
        <v>26095.952296862997</v>
      </c>
      <c r="Q324" s="120">
        <f t="shared" si="109"/>
        <v>260.95952296862998</v>
      </c>
      <c r="R324" s="96">
        <f t="shared" si="110"/>
        <v>446</v>
      </c>
      <c r="S324" s="19">
        <f t="shared" si="111"/>
        <v>53.889788527235126</v>
      </c>
      <c r="T324" s="125">
        <f t="shared" si="122"/>
        <v>2446.8245530743238</v>
      </c>
      <c r="U324" s="94" t="s">
        <v>186</v>
      </c>
      <c r="V324" s="19">
        <v>21284.974606280866</v>
      </c>
      <c r="W324" s="95">
        <f t="shared" si="112"/>
        <v>3.8181105332409115E-4</v>
      </c>
      <c r="X324" s="19">
        <f t="shared" si="125"/>
        <v>133.2704281053085</v>
      </c>
      <c r="Y324" s="19">
        <f t="shared" si="120"/>
        <v>21418.245034386175</v>
      </c>
      <c r="Z324" s="19">
        <v>0</v>
      </c>
      <c r="AA324" s="96">
        <v>384</v>
      </c>
      <c r="AB324" s="19">
        <f t="shared" si="121"/>
        <v>669.32015732456796</v>
      </c>
    </row>
    <row r="325" spans="1:28" x14ac:dyDescent="0.25">
      <c r="A325" s="119" t="s">
        <v>145</v>
      </c>
      <c r="B325" s="94" t="s">
        <v>186</v>
      </c>
      <c r="C325" s="120">
        <v>25438.95</v>
      </c>
      <c r="D325" s="120">
        <f t="shared" si="123"/>
        <v>254.38950000000003</v>
      </c>
      <c r="E325" s="121">
        <v>480</v>
      </c>
      <c r="F325" s="120">
        <f t="shared" si="124"/>
        <v>52.467834375000002</v>
      </c>
      <c r="G325" s="123">
        <v>1153.45</v>
      </c>
      <c r="H325" s="124">
        <f t="shared" si="116"/>
        <v>4.0325274796521954E-4</v>
      </c>
      <c r="I325" s="122">
        <f t="shared" si="117"/>
        <v>657.00229686299815</v>
      </c>
      <c r="J325" s="122">
        <f t="shared" si="118"/>
        <v>26095.952296862997</v>
      </c>
      <c r="K325" s="120">
        <f>'[1]diciembre 2014 actual con compr'!D299</f>
        <v>260.23</v>
      </c>
      <c r="L325" s="96">
        <v>458</v>
      </c>
      <c r="M325" s="122">
        <f t="shared" si="108"/>
        <v>53.891424228958506</v>
      </c>
      <c r="N325" s="123">
        <f t="shared" si="119"/>
        <v>1800.1470907475023</v>
      </c>
      <c r="O325" s="94" t="s">
        <v>186</v>
      </c>
      <c r="P325" s="19">
        <f t="shared" si="115"/>
        <v>26095.952296862997</v>
      </c>
      <c r="Q325" s="120">
        <f t="shared" si="109"/>
        <v>260.95952296862998</v>
      </c>
      <c r="R325" s="96">
        <f t="shared" si="110"/>
        <v>446</v>
      </c>
      <c r="S325" s="19">
        <f t="shared" si="111"/>
        <v>53.889788527235126</v>
      </c>
      <c r="T325" s="125">
        <f t="shared" si="122"/>
        <v>2446.8245530743238</v>
      </c>
      <c r="U325" s="94" t="s">
        <v>186</v>
      </c>
      <c r="V325" s="19">
        <v>21284.974606280866</v>
      </c>
      <c r="W325" s="95">
        <f t="shared" si="112"/>
        <v>3.8181105332409115E-4</v>
      </c>
      <c r="X325" s="19">
        <f t="shared" si="125"/>
        <v>133.2704281053085</v>
      </c>
      <c r="Y325" s="19">
        <f t="shared" si="120"/>
        <v>21418.245034386175</v>
      </c>
      <c r="Z325" s="19">
        <v>0</v>
      </c>
      <c r="AA325" s="96">
        <v>384</v>
      </c>
      <c r="AB325" s="19">
        <f t="shared" si="121"/>
        <v>669.32015732456796</v>
      </c>
    </row>
    <row r="326" spans="1:28" x14ac:dyDescent="0.25">
      <c r="A326" s="119" t="s">
        <v>145</v>
      </c>
      <c r="B326" s="94" t="s">
        <v>186</v>
      </c>
      <c r="C326" s="120">
        <v>25438.95</v>
      </c>
      <c r="D326" s="120">
        <f t="shared" si="123"/>
        <v>254.38950000000003</v>
      </c>
      <c r="E326" s="121">
        <v>480</v>
      </c>
      <c r="F326" s="120">
        <f t="shared" si="124"/>
        <v>52.467834375000002</v>
      </c>
      <c r="G326" s="123">
        <v>1153.45</v>
      </c>
      <c r="H326" s="124">
        <f t="shared" si="116"/>
        <v>4.0325274796521954E-4</v>
      </c>
      <c r="I326" s="122">
        <f t="shared" si="117"/>
        <v>657.00229686299815</v>
      </c>
      <c r="J326" s="122">
        <f t="shared" si="118"/>
        <v>26095.952296862997</v>
      </c>
      <c r="K326" s="120">
        <f>'[1]diciembre 2014 actual con compr'!D300</f>
        <v>260.23</v>
      </c>
      <c r="L326" s="96">
        <v>458</v>
      </c>
      <c r="M326" s="122">
        <f t="shared" si="108"/>
        <v>53.891424228958506</v>
      </c>
      <c r="N326" s="123">
        <f t="shared" si="119"/>
        <v>1800.1470907475023</v>
      </c>
      <c r="O326" s="94" t="s">
        <v>186</v>
      </c>
      <c r="P326" s="19">
        <f t="shared" si="115"/>
        <v>26095.952296862997</v>
      </c>
      <c r="Q326" s="120">
        <f t="shared" si="109"/>
        <v>260.95952296862998</v>
      </c>
      <c r="R326" s="96">
        <f t="shared" si="110"/>
        <v>446</v>
      </c>
      <c r="S326" s="19">
        <f t="shared" si="111"/>
        <v>53.889788527235126</v>
      </c>
      <c r="T326" s="125">
        <f t="shared" si="122"/>
        <v>2446.8245530743238</v>
      </c>
      <c r="U326" s="94" t="s">
        <v>186</v>
      </c>
      <c r="V326" s="19">
        <v>21284.974606280866</v>
      </c>
      <c r="W326" s="95">
        <f t="shared" si="112"/>
        <v>3.8181105332409115E-4</v>
      </c>
      <c r="X326" s="19">
        <f t="shared" si="125"/>
        <v>133.2704281053085</v>
      </c>
      <c r="Y326" s="19">
        <f t="shared" si="120"/>
        <v>21418.245034386175</v>
      </c>
      <c r="Z326" s="19">
        <v>0</v>
      </c>
      <c r="AA326" s="96">
        <v>384</v>
      </c>
      <c r="AB326" s="19">
        <f t="shared" si="121"/>
        <v>669.32015732456796</v>
      </c>
    </row>
    <row r="327" spans="1:28" x14ac:dyDescent="0.25">
      <c r="A327" s="119" t="s">
        <v>145</v>
      </c>
      <c r="B327" s="94" t="s">
        <v>186</v>
      </c>
      <c r="C327" s="120">
        <v>25438.95</v>
      </c>
      <c r="D327" s="120">
        <f t="shared" si="123"/>
        <v>254.38950000000003</v>
      </c>
      <c r="E327" s="121">
        <v>480</v>
      </c>
      <c r="F327" s="120">
        <f t="shared" si="124"/>
        <v>52.467834375000002</v>
      </c>
      <c r="G327" s="123">
        <v>1153.45</v>
      </c>
      <c r="H327" s="124">
        <f t="shared" si="116"/>
        <v>4.0325274796521954E-4</v>
      </c>
      <c r="I327" s="122">
        <f t="shared" si="117"/>
        <v>657.00229686299815</v>
      </c>
      <c r="J327" s="122">
        <f t="shared" si="118"/>
        <v>26095.952296862997</v>
      </c>
      <c r="K327" s="120">
        <f>'[1]diciembre 2014 actual con compr'!D301</f>
        <v>260.23</v>
      </c>
      <c r="L327" s="96">
        <v>458</v>
      </c>
      <c r="M327" s="122">
        <f t="shared" si="108"/>
        <v>53.891424228958506</v>
      </c>
      <c r="N327" s="123">
        <f t="shared" si="119"/>
        <v>1800.1470907475023</v>
      </c>
      <c r="O327" s="94" t="s">
        <v>186</v>
      </c>
      <c r="P327" s="19">
        <f t="shared" si="115"/>
        <v>26095.952296862997</v>
      </c>
      <c r="Q327" s="120">
        <f t="shared" si="109"/>
        <v>260.95952296862998</v>
      </c>
      <c r="R327" s="96">
        <f t="shared" si="110"/>
        <v>446</v>
      </c>
      <c r="S327" s="19">
        <f t="shared" si="111"/>
        <v>53.889788527235126</v>
      </c>
      <c r="T327" s="125">
        <f t="shared" si="122"/>
        <v>2446.8245530743238</v>
      </c>
      <c r="U327" s="94" t="s">
        <v>186</v>
      </c>
      <c r="V327" s="19">
        <v>21284.974606280866</v>
      </c>
      <c r="W327" s="95">
        <f t="shared" si="112"/>
        <v>3.8181105332409115E-4</v>
      </c>
      <c r="X327" s="19">
        <f t="shared" si="125"/>
        <v>133.2704281053085</v>
      </c>
      <c r="Y327" s="19">
        <f t="shared" si="120"/>
        <v>21418.245034386175</v>
      </c>
      <c r="Z327" s="19">
        <v>0</v>
      </c>
      <c r="AA327" s="96">
        <v>384</v>
      </c>
      <c r="AB327" s="19">
        <f t="shared" si="121"/>
        <v>669.32015732456796</v>
      </c>
    </row>
    <row r="328" spans="1:28" x14ac:dyDescent="0.25">
      <c r="A328" s="119" t="s">
        <v>145</v>
      </c>
      <c r="B328" s="94" t="s">
        <v>186</v>
      </c>
      <c r="C328" s="120">
        <v>25438.95</v>
      </c>
      <c r="D328" s="120">
        <f t="shared" si="123"/>
        <v>254.38950000000003</v>
      </c>
      <c r="E328" s="121">
        <v>480</v>
      </c>
      <c r="F328" s="120">
        <f t="shared" si="124"/>
        <v>52.467834375000002</v>
      </c>
      <c r="G328" s="123">
        <v>1153.45</v>
      </c>
      <c r="H328" s="124">
        <f t="shared" si="116"/>
        <v>4.0325274796521954E-4</v>
      </c>
      <c r="I328" s="122">
        <f t="shared" si="117"/>
        <v>657.00229686299815</v>
      </c>
      <c r="J328" s="122">
        <f t="shared" si="118"/>
        <v>26095.952296862997</v>
      </c>
      <c r="K328" s="120">
        <f>'[1]diciembre 2014 actual con compr'!D302</f>
        <v>260.23</v>
      </c>
      <c r="L328" s="96">
        <v>458</v>
      </c>
      <c r="M328" s="122">
        <f t="shared" si="108"/>
        <v>53.891424228958506</v>
      </c>
      <c r="N328" s="123">
        <f t="shared" si="119"/>
        <v>1800.1470907475023</v>
      </c>
      <c r="O328" s="94" t="s">
        <v>186</v>
      </c>
      <c r="P328" s="19">
        <f t="shared" si="115"/>
        <v>26095.952296862997</v>
      </c>
      <c r="Q328" s="120">
        <f t="shared" si="109"/>
        <v>260.95952296862998</v>
      </c>
      <c r="R328" s="96">
        <f t="shared" si="110"/>
        <v>446</v>
      </c>
      <c r="S328" s="19">
        <f t="shared" si="111"/>
        <v>53.889788527235126</v>
      </c>
      <c r="T328" s="125">
        <f t="shared" si="122"/>
        <v>2446.8245530743238</v>
      </c>
      <c r="U328" s="94" t="s">
        <v>186</v>
      </c>
      <c r="V328" s="19">
        <v>21284.974606280866</v>
      </c>
      <c r="W328" s="95">
        <f t="shared" si="112"/>
        <v>3.8181105332409115E-4</v>
      </c>
      <c r="X328" s="19">
        <f t="shared" si="125"/>
        <v>133.2704281053085</v>
      </c>
      <c r="Y328" s="19">
        <f t="shared" si="120"/>
        <v>21418.245034386175</v>
      </c>
      <c r="Z328" s="19">
        <v>0</v>
      </c>
      <c r="AA328" s="96">
        <v>384</v>
      </c>
      <c r="AB328" s="19">
        <f t="shared" si="121"/>
        <v>669.32015732456796</v>
      </c>
    </row>
    <row r="329" spans="1:28" x14ac:dyDescent="0.25">
      <c r="A329" s="119" t="s">
        <v>145</v>
      </c>
      <c r="B329" s="94" t="s">
        <v>186</v>
      </c>
      <c r="C329" s="120">
        <v>25438.95</v>
      </c>
      <c r="D329" s="120">
        <f t="shared" si="123"/>
        <v>254.38950000000003</v>
      </c>
      <c r="E329" s="121">
        <v>480</v>
      </c>
      <c r="F329" s="120">
        <f t="shared" si="124"/>
        <v>52.467834375000002</v>
      </c>
      <c r="G329" s="123">
        <v>1153.45</v>
      </c>
      <c r="H329" s="124">
        <f t="shared" si="116"/>
        <v>4.0325274796521954E-4</v>
      </c>
      <c r="I329" s="122">
        <f t="shared" si="117"/>
        <v>657.00229686299815</v>
      </c>
      <c r="J329" s="122">
        <f t="shared" si="118"/>
        <v>26095.952296862997</v>
      </c>
      <c r="K329" s="120">
        <f>'[1]diciembre 2014 actual con compr'!D303</f>
        <v>260.23</v>
      </c>
      <c r="L329" s="96">
        <v>458</v>
      </c>
      <c r="M329" s="122">
        <f t="shared" ref="M329:M392" si="126">(J329-K329-G329)/L329</f>
        <v>53.891424228958506</v>
      </c>
      <c r="N329" s="123">
        <f t="shared" si="119"/>
        <v>1800.1470907475023</v>
      </c>
      <c r="O329" s="94" t="s">
        <v>186</v>
      </c>
      <c r="P329" s="19">
        <f t="shared" si="115"/>
        <v>26095.952296862997</v>
      </c>
      <c r="Q329" s="120">
        <f t="shared" ref="Q329:Q392" si="127">P329*1%</f>
        <v>260.95952296862998</v>
      </c>
      <c r="R329" s="96">
        <f t="shared" ref="R329:R392" si="128">L329-12</f>
        <v>446</v>
      </c>
      <c r="S329" s="19">
        <f t="shared" ref="S329:S392" si="129">(P329-Q329-N329)/R329</f>
        <v>53.889788527235126</v>
      </c>
      <c r="T329" s="125">
        <f t="shared" si="122"/>
        <v>2446.8245530743238</v>
      </c>
      <c r="U329" s="94" t="s">
        <v>186</v>
      </c>
      <c r="V329" s="19">
        <v>21284.974606280866</v>
      </c>
      <c r="W329" s="95">
        <f t="shared" ref="W329:W392" si="130">V329/$V$409</f>
        <v>3.8181105332409115E-4</v>
      </c>
      <c r="X329" s="19">
        <f t="shared" si="125"/>
        <v>133.2704281053085</v>
      </c>
      <c r="Y329" s="19">
        <f t="shared" ref="Y329:Y360" si="131">V329+X329</f>
        <v>21418.245034386175</v>
      </c>
      <c r="Z329" s="19">
        <v>0</v>
      </c>
      <c r="AA329" s="96">
        <v>384</v>
      </c>
      <c r="AB329" s="19">
        <f t="shared" ref="AB329:AB360" si="132">(Y329/AA329)*12</f>
        <v>669.32015732456796</v>
      </c>
    </row>
    <row r="330" spans="1:28" x14ac:dyDescent="0.25">
      <c r="A330" s="119" t="s">
        <v>145</v>
      </c>
      <c r="B330" s="94" t="s">
        <v>186</v>
      </c>
      <c r="C330" s="120">
        <v>25438.95</v>
      </c>
      <c r="D330" s="120">
        <f t="shared" si="123"/>
        <v>254.38950000000003</v>
      </c>
      <c r="E330" s="121">
        <v>480</v>
      </c>
      <c r="F330" s="120">
        <f t="shared" si="124"/>
        <v>52.467834375000002</v>
      </c>
      <c r="G330" s="123">
        <v>1153.45</v>
      </c>
      <c r="H330" s="124">
        <f t="shared" si="116"/>
        <v>4.0325274796521954E-4</v>
      </c>
      <c r="I330" s="122">
        <f t="shared" si="117"/>
        <v>657.00229686299815</v>
      </c>
      <c r="J330" s="122">
        <f t="shared" si="118"/>
        <v>26095.952296862997</v>
      </c>
      <c r="K330" s="120">
        <f>'[1]diciembre 2014 actual con compr'!D304</f>
        <v>260.23</v>
      </c>
      <c r="L330" s="96">
        <v>458</v>
      </c>
      <c r="M330" s="122">
        <f t="shared" si="126"/>
        <v>53.891424228958506</v>
      </c>
      <c r="N330" s="123">
        <f t="shared" si="119"/>
        <v>1800.1470907475023</v>
      </c>
      <c r="O330" s="94" t="s">
        <v>186</v>
      </c>
      <c r="P330" s="19">
        <f t="shared" ref="P330:P393" si="133">J330</f>
        <v>26095.952296862997</v>
      </c>
      <c r="Q330" s="120">
        <f t="shared" si="127"/>
        <v>260.95952296862998</v>
      </c>
      <c r="R330" s="96">
        <f t="shared" si="128"/>
        <v>446</v>
      </c>
      <c r="S330" s="19">
        <f t="shared" si="129"/>
        <v>53.889788527235126</v>
      </c>
      <c r="T330" s="125">
        <f t="shared" si="122"/>
        <v>2446.8245530743238</v>
      </c>
      <c r="U330" s="94" t="s">
        <v>186</v>
      </c>
      <c r="V330" s="19">
        <v>21284.974606280866</v>
      </c>
      <c r="W330" s="95">
        <f t="shared" si="130"/>
        <v>3.8181105332409115E-4</v>
      </c>
      <c r="X330" s="19">
        <f t="shared" si="125"/>
        <v>133.2704281053085</v>
      </c>
      <c r="Y330" s="19">
        <f t="shared" si="131"/>
        <v>21418.245034386175</v>
      </c>
      <c r="Z330" s="19">
        <v>0</v>
      </c>
      <c r="AA330" s="96">
        <v>384</v>
      </c>
      <c r="AB330" s="19">
        <f t="shared" si="132"/>
        <v>669.32015732456796</v>
      </c>
    </row>
    <row r="331" spans="1:28" x14ac:dyDescent="0.25">
      <c r="A331" s="119" t="s">
        <v>145</v>
      </c>
      <c r="B331" s="94" t="s">
        <v>186</v>
      </c>
      <c r="C331" s="120">
        <v>25438.95</v>
      </c>
      <c r="D331" s="120">
        <f t="shared" si="123"/>
        <v>254.38950000000003</v>
      </c>
      <c r="E331" s="121">
        <v>480</v>
      </c>
      <c r="F331" s="120">
        <f t="shared" si="124"/>
        <v>52.467834375000002</v>
      </c>
      <c r="G331" s="123">
        <v>1153.45</v>
      </c>
      <c r="H331" s="124">
        <f t="shared" si="116"/>
        <v>4.0325274796521954E-4</v>
      </c>
      <c r="I331" s="122">
        <f t="shared" si="117"/>
        <v>657.00229686299815</v>
      </c>
      <c r="J331" s="122">
        <f t="shared" si="118"/>
        <v>26095.952296862997</v>
      </c>
      <c r="K331" s="120">
        <f>'[1]diciembre 2014 actual con compr'!D305</f>
        <v>260.23</v>
      </c>
      <c r="L331" s="96">
        <v>458</v>
      </c>
      <c r="M331" s="122">
        <f t="shared" si="126"/>
        <v>53.891424228958506</v>
      </c>
      <c r="N331" s="123">
        <f t="shared" si="119"/>
        <v>1800.1470907475023</v>
      </c>
      <c r="O331" s="94" t="s">
        <v>186</v>
      </c>
      <c r="P331" s="19">
        <f t="shared" si="133"/>
        <v>26095.952296862997</v>
      </c>
      <c r="Q331" s="120">
        <f t="shared" si="127"/>
        <v>260.95952296862998</v>
      </c>
      <c r="R331" s="96">
        <f t="shared" si="128"/>
        <v>446</v>
      </c>
      <c r="S331" s="19">
        <f t="shared" si="129"/>
        <v>53.889788527235126</v>
      </c>
      <c r="T331" s="125">
        <f t="shared" si="122"/>
        <v>2446.8245530743238</v>
      </c>
      <c r="U331" s="94" t="s">
        <v>186</v>
      </c>
      <c r="V331" s="19">
        <v>21284.974606280866</v>
      </c>
      <c r="W331" s="95">
        <f t="shared" si="130"/>
        <v>3.8181105332409115E-4</v>
      </c>
      <c r="X331" s="19">
        <f t="shared" si="125"/>
        <v>133.2704281053085</v>
      </c>
      <c r="Y331" s="19">
        <f t="shared" si="131"/>
        <v>21418.245034386175</v>
      </c>
      <c r="Z331" s="19">
        <v>0</v>
      </c>
      <c r="AA331" s="96">
        <v>384</v>
      </c>
      <c r="AB331" s="19">
        <f t="shared" si="132"/>
        <v>669.32015732456796</v>
      </c>
    </row>
    <row r="332" spans="1:28" x14ac:dyDescent="0.25">
      <c r="A332" s="119" t="s">
        <v>145</v>
      </c>
      <c r="B332" s="94" t="s">
        <v>186</v>
      </c>
      <c r="C332" s="120">
        <v>25438.95</v>
      </c>
      <c r="D332" s="120">
        <f t="shared" si="123"/>
        <v>254.38950000000003</v>
      </c>
      <c r="E332" s="121">
        <v>480</v>
      </c>
      <c r="F332" s="120">
        <f t="shared" si="124"/>
        <v>52.467834375000002</v>
      </c>
      <c r="G332" s="123">
        <v>1153.45</v>
      </c>
      <c r="H332" s="124">
        <f t="shared" si="116"/>
        <v>4.0325274796521954E-4</v>
      </c>
      <c r="I332" s="122">
        <f t="shared" si="117"/>
        <v>657.00229686299815</v>
      </c>
      <c r="J332" s="122">
        <f t="shared" si="118"/>
        <v>26095.952296862997</v>
      </c>
      <c r="K332" s="120">
        <f>'[1]diciembre 2014 actual con compr'!D306</f>
        <v>260.23</v>
      </c>
      <c r="L332" s="96">
        <v>458</v>
      </c>
      <c r="M332" s="122">
        <f t="shared" si="126"/>
        <v>53.891424228958506</v>
      </c>
      <c r="N332" s="123">
        <f t="shared" si="119"/>
        <v>1800.1470907475023</v>
      </c>
      <c r="O332" s="94" t="s">
        <v>186</v>
      </c>
      <c r="P332" s="19">
        <f t="shared" si="133"/>
        <v>26095.952296862997</v>
      </c>
      <c r="Q332" s="120">
        <f t="shared" si="127"/>
        <v>260.95952296862998</v>
      </c>
      <c r="R332" s="96">
        <f t="shared" si="128"/>
        <v>446</v>
      </c>
      <c r="S332" s="19">
        <f t="shared" si="129"/>
        <v>53.889788527235126</v>
      </c>
      <c r="T332" s="125">
        <f t="shared" si="122"/>
        <v>2446.8245530743238</v>
      </c>
      <c r="U332" s="94" t="s">
        <v>186</v>
      </c>
      <c r="V332" s="19">
        <v>21284.974606280866</v>
      </c>
      <c r="W332" s="95">
        <f t="shared" si="130"/>
        <v>3.8181105332409115E-4</v>
      </c>
      <c r="X332" s="19">
        <f t="shared" si="125"/>
        <v>133.2704281053085</v>
      </c>
      <c r="Y332" s="19">
        <f t="shared" si="131"/>
        <v>21418.245034386175</v>
      </c>
      <c r="Z332" s="19">
        <v>0</v>
      </c>
      <c r="AA332" s="96">
        <v>384</v>
      </c>
      <c r="AB332" s="19">
        <f t="shared" si="132"/>
        <v>669.32015732456796</v>
      </c>
    </row>
    <row r="333" spans="1:28" x14ac:dyDescent="0.25">
      <c r="A333" s="119" t="s">
        <v>145</v>
      </c>
      <c r="B333" s="94" t="s">
        <v>186</v>
      </c>
      <c r="C333" s="120">
        <v>25438.95</v>
      </c>
      <c r="D333" s="120">
        <f t="shared" si="123"/>
        <v>254.38950000000003</v>
      </c>
      <c r="E333" s="121">
        <v>480</v>
      </c>
      <c r="F333" s="120">
        <f t="shared" si="124"/>
        <v>52.467834375000002</v>
      </c>
      <c r="G333" s="123">
        <v>1153.45</v>
      </c>
      <c r="H333" s="124">
        <f t="shared" si="116"/>
        <v>4.0325274796521954E-4</v>
      </c>
      <c r="I333" s="122">
        <f t="shared" si="117"/>
        <v>657.00229686299815</v>
      </c>
      <c r="J333" s="122">
        <f t="shared" si="118"/>
        <v>26095.952296862997</v>
      </c>
      <c r="K333" s="120">
        <f>'[1]diciembre 2014 actual con compr'!D307</f>
        <v>260.23</v>
      </c>
      <c r="L333" s="96">
        <v>458</v>
      </c>
      <c r="M333" s="122">
        <f t="shared" si="126"/>
        <v>53.891424228958506</v>
      </c>
      <c r="N333" s="123">
        <f t="shared" si="119"/>
        <v>1800.1470907475023</v>
      </c>
      <c r="O333" s="94" t="s">
        <v>186</v>
      </c>
      <c r="P333" s="19">
        <f t="shared" si="133"/>
        <v>26095.952296862997</v>
      </c>
      <c r="Q333" s="120">
        <f t="shared" si="127"/>
        <v>260.95952296862998</v>
      </c>
      <c r="R333" s="96">
        <f t="shared" si="128"/>
        <v>446</v>
      </c>
      <c r="S333" s="19">
        <f t="shared" si="129"/>
        <v>53.889788527235126</v>
      </c>
      <c r="T333" s="125">
        <f t="shared" si="122"/>
        <v>2446.8245530743238</v>
      </c>
      <c r="U333" s="94" t="s">
        <v>186</v>
      </c>
      <c r="V333" s="19">
        <v>21284.974606280866</v>
      </c>
      <c r="W333" s="95">
        <f t="shared" si="130"/>
        <v>3.8181105332409115E-4</v>
      </c>
      <c r="X333" s="19">
        <f t="shared" si="125"/>
        <v>133.2704281053085</v>
      </c>
      <c r="Y333" s="19">
        <f t="shared" si="131"/>
        <v>21418.245034386175</v>
      </c>
      <c r="Z333" s="19">
        <v>0</v>
      </c>
      <c r="AA333" s="96">
        <v>384</v>
      </c>
      <c r="AB333" s="19">
        <f t="shared" si="132"/>
        <v>669.32015732456796</v>
      </c>
    </row>
    <row r="334" spans="1:28" x14ac:dyDescent="0.25">
      <c r="A334" s="119" t="s">
        <v>145</v>
      </c>
      <c r="B334" s="94" t="s">
        <v>186</v>
      </c>
      <c r="C334" s="120">
        <v>25438.95</v>
      </c>
      <c r="D334" s="120">
        <f t="shared" si="123"/>
        <v>254.38950000000003</v>
      </c>
      <c r="E334" s="121">
        <v>480</v>
      </c>
      <c r="F334" s="120">
        <f t="shared" si="124"/>
        <v>52.467834375000002</v>
      </c>
      <c r="G334" s="123">
        <v>1153.45</v>
      </c>
      <c r="H334" s="124">
        <f t="shared" si="116"/>
        <v>4.0325274796521954E-4</v>
      </c>
      <c r="I334" s="122">
        <f t="shared" si="117"/>
        <v>657.00229686299815</v>
      </c>
      <c r="J334" s="122">
        <f t="shared" si="118"/>
        <v>26095.952296862997</v>
      </c>
      <c r="K334" s="120">
        <f>'[1]diciembre 2014 actual con compr'!D308</f>
        <v>260.23</v>
      </c>
      <c r="L334" s="96">
        <v>458</v>
      </c>
      <c r="M334" s="122">
        <f t="shared" si="126"/>
        <v>53.891424228958506</v>
      </c>
      <c r="N334" s="123">
        <f t="shared" si="119"/>
        <v>1800.1470907475023</v>
      </c>
      <c r="O334" s="94" t="s">
        <v>186</v>
      </c>
      <c r="P334" s="19">
        <f t="shared" si="133"/>
        <v>26095.952296862997</v>
      </c>
      <c r="Q334" s="120">
        <f t="shared" si="127"/>
        <v>260.95952296862998</v>
      </c>
      <c r="R334" s="96">
        <f t="shared" si="128"/>
        <v>446</v>
      </c>
      <c r="S334" s="19">
        <f t="shared" si="129"/>
        <v>53.889788527235126</v>
      </c>
      <c r="T334" s="125">
        <f t="shared" si="122"/>
        <v>2446.8245530743238</v>
      </c>
      <c r="U334" s="94" t="s">
        <v>186</v>
      </c>
      <c r="V334" s="19">
        <v>21284.974606280866</v>
      </c>
      <c r="W334" s="95">
        <f t="shared" si="130"/>
        <v>3.8181105332409115E-4</v>
      </c>
      <c r="X334" s="19">
        <f t="shared" si="125"/>
        <v>133.2704281053085</v>
      </c>
      <c r="Y334" s="19">
        <f t="shared" si="131"/>
        <v>21418.245034386175</v>
      </c>
      <c r="Z334" s="19">
        <v>0</v>
      </c>
      <c r="AA334" s="96">
        <v>384</v>
      </c>
      <c r="AB334" s="19">
        <f t="shared" si="132"/>
        <v>669.32015732456796</v>
      </c>
    </row>
    <row r="335" spans="1:28" x14ac:dyDescent="0.25">
      <c r="A335" s="119" t="s">
        <v>145</v>
      </c>
      <c r="B335" s="94" t="s">
        <v>186</v>
      </c>
      <c r="C335" s="120">
        <v>25438.95</v>
      </c>
      <c r="D335" s="120">
        <f t="shared" si="123"/>
        <v>254.38950000000003</v>
      </c>
      <c r="E335" s="121">
        <v>480</v>
      </c>
      <c r="F335" s="120">
        <f t="shared" si="124"/>
        <v>52.467834375000002</v>
      </c>
      <c r="G335" s="123">
        <v>1153.45</v>
      </c>
      <c r="H335" s="124">
        <f t="shared" si="116"/>
        <v>4.0325274796521954E-4</v>
      </c>
      <c r="I335" s="122">
        <f t="shared" si="117"/>
        <v>657.00229686299815</v>
      </c>
      <c r="J335" s="122">
        <f t="shared" si="118"/>
        <v>26095.952296862997</v>
      </c>
      <c r="K335" s="120">
        <f>'[1]diciembre 2014 actual con compr'!D309</f>
        <v>260.23</v>
      </c>
      <c r="L335" s="96">
        <v>458</v>
      </c>
      <c r="M335" s="122">
        <f t="shared" si="126"/>
        <v>53.891424228958506</v>
      </c>
      <c r="N335" s="123">
        <f t="shared" si="119"/>
        <v>1800.1470907475023</v>
      </c>
      <c r="O335" s="94" t="s">
        <v>186</v>
      </c>
      <c r="P335" s="19">
        <f t="shared" si="133"/>
        <v>26095.952296862997</v>
      </c>
      <c r="Q335" s="120">
        <f t="shared" si="127"/>
        <v>260.95952296862998</v>
      </c>
      <c r="R335" s="96">
        <f t="shared" si="128"/>
        <v>446</v>
      </c>
      <c r="S335" s="19">
        <f t="shared" si="129"/>
        <v>53.889788527235126</v>
      </c>
      <c r="T335" s="125">
        <f t="shared" si="122"/>
        <v>2446.8245530743238</v>
      </c>
      <c r="U335" s="94" t="s">
        <v>186</v>
      </c>
      <c r="V335" s="19">
        <v>21284.974606280866</v>
      </c>
      <c r="W335" s="95">
        <f t="shared" si="130"/>
        <v>3.8181105332409115E-4</v>
      </c>
      <c r="X335" s="19">
        <f t="shared" si="125"/>
        <v>133.2704281053085</v>
      </c>
      <c r="Y335" s="19">
        <f t="shared" si="131"/>
        <v>21418.245034386175</v>
      </c>
      <c r="Z335" s="19">
        <v>0</v>
      </c>
      <c r="AA335" s="96">
        <v>384</v>
      </c>
      <c r="AB335" s="19">
        <f t="shared" si="132"/>
        <v>669.32015732456796</v>
      </c>
    </row>
    <row r="336" spans="1:28" x14ac:dyDescent="0.25">
      <c r="A336" s="119" t="s">
        <v>145</v>
      </c>
      <c r="B336" s="94" t="s">
        <v>187</v>
      </c>
      <c r="C336" s="120">
        <v>29935.13</v>
      </c>
      <c r="D336" s="120">
        <f t="shared" si="123"/>
        <v>299.35130000000004</v>
      </c>
      <c r="E336" s="121">
        <v>480</v>
      </c>
      <c r="F336" s="120">
        <f t="shared" si="124"/>
        <v>61.741205625000006</v>
      </c>
      <c r="G336" s="123">
        <v>1357.31</v>
      </c>
      <c r="H336" s="124">
        <f t="shared" si="116"/>
        <v>4.7452522345443042E-4</v>
      </c>
      <c r="I336" s="122">
        <f t="shared" si="117"/>
        <v>773.1234648793461</v>
      </c>
      <c r="J336" s="122">
        <f t="shared" si="118"/>
        <v>30708.253464879348</v>
      </c>
      <c r="K336" s="120">
        <f>'[1]diciembre 2014 actual con compr'!D310</f>
        <v>306.23</v>
      </c>
      <c r="L336" s="96">
        <v>458</v>
      </c>
      <c r="M336" s="122">
        <f t="shared" si="126"/>
        <v>63.416404945151413</v>
      </c>
      <c r="N336" s="123">
        <f t="shared" si="119"/>
        <v>2118.306859341817</v>
      </c>
      <c r="O336" s="94" t="s">
        <v>187</v>
      </c>
      <c r="P336" s="19">
        <f t="shared" si="133"/>
        <v>30708.253464879348</v>
      </c>
      <c r="Q336" s="120">
        <f t="shared" si="127"/>
        <v>307.08253464879351</v>
      </c>
      <c r="R336" s="96">
        <f t="shared" si="128"/>
        <v>446</v>
      </c>
      <c r="S336" s="19">
        <f t="shared" si="129"/>
        <v>63.414493432485955</v>
      </c>
      <c r="T336" s="125">
        <f t="shared" si="122"/>
        <v>2879.2807805316484</v>
      </c>
      <c r="U336" s="94" t="s">
        <v>187</v>
      </c>
      <c r="V336" s="19">
        <v>27244.767496039509</v>
      </c>
      <c r="W336" s="95">
        <f t="shared" si="130"/>
        <v>4.8871814825483665E-4</v>
      </c>
      <c r="X336" s="19">
        <f t="shared" si="125"/>
        <v>170.5861479747949</v>
      </c>
      <c r="Y336" s="19">
        <f t="shared" si="131"/>
        <v>27415.353644014303</v>
      </c>
      <c r="Z336" s="19">
        <v>0</v>
      </c>
      <c r="AA336" s="96">
        <v>384</v>
      </c>
      <c r="AB336" s="19">
        <f t="shared" si="132"/>
        <v>856.7298013754471</v>
      </c>
    </row>
    <row r="337" spans="1:28" x14ac:dyDescent="0.25">
      <c r="A337" s="119" t="s">
        <v>145</v>
      </c>
      <c r="B337" s="94" t="s">
        <v>187</v>
      </c>
      <c r="C337" s="120">
        <v>29935.13</v>
      </c>
      <c r="D337" s="120">
        <f t="shared" si="123"/>
        <v>299.35130000000004</v>
      </c>
      <c r="E337" s="121">
        <v>480</v>
      </c>
      <c r="F337" s="120">
        <f t="shared" si="124"/>
        <v>61.741205625000006</v>
      </c>
      <c r="G337" s="123">
        <v>1357.31</v>
      </c>
      <c r="H337" s="124">
        <f t="shared" si="116"/>
        <v>4.7452522345443042E-4</v>
      </c>
      <c r="I337" s="122">
        <f t="shared" si="117"/>
        <v>773.1234648793461</v>
      </c>
      <c r="J337" s="122">
        <f t="shared" si="118"/>
        <v>30708.253464879348</v>
      </c>
      <c r="K337" s="120">
        <f>'[1]diciembre 2014 actual con compr'!D311</f>
        <v>306.23</v>
      </c>
      <c r="L337" s="96">
        <v>458</v>
      </c>
      <c r="M337" s="122">
        <f t="shared" si="126"/>
        <v>63.416404945151413</v>
      </c>
      <c r="N337" s="123">
        <f t="shared" si="119"/>
        <v>2118.306859341817</v>
      </c>
      <c r="O337" s="94" t="s">
        <v>187</v>
      </c>
      <c r="P337" s="19">
        <f t="shared" si="133"/>
        <v>30708.253464879348</v>
      </c>
      <c r="Q337" s="120">
        <f t="shared" si="127"/>
        <v>307.08253464879351</v>
      </c>
      <c r="R337" s="96">
        <f t="shared" si="128"/>
        <v>446</v>
      </c>
      <c r="S337" s="19">
        <f t="shared" si="129"/>
        <v>63.414493432485955</v>
      </c>
      <c r="T337" s="125">
        <f t="shared" si="122"/>
        <v>2879.2807805316484</v>
      </c>
      <c r="U337" s="94" t="s">
        <v>187</v>
      </c>
      <c r="V337" s="19">
        <v>27244.767496039509</v>
      </c>
      <c r="W337" s="95">
        <f t="shared" si="130"/>
        <v>4.8871814825483665E-4</v>
      </c>
      <c r="X337" s="19">
        <f t="shared" si="125"/>
        <v>170.5861479747949</v>
      </c>
      <c r="Y337" s="19">
        <f t="shared" si="131"/>
        <v>27415.353644014303</v>
      </c>
      <c r="Z337" s="19">
        <v>0</v>
      </c>
      <c r="AA337" s="96">
        <v>384</v>
      </c>
      <c r="AB337" s="19">
        <f t="shared" si="132"/>
        <v>856.7298013754471</v>
      </c>
    </row>
    <row r="338" spans="1:28" x14ac:dyDescent="0.25">
      <c r="A338" s="119" t="s">
        <v>145</v>
      </c>
      <c r="B338" s="94" t="s">
        <v>187</v>
      </c>
      <c r="C338" s="120">
        <v>29935.13</v>
      </c>
      <c r="D338" s="120">
        <f t="shared" si="123"/>
        <v>299.35130000000004</v>
      </c>
      <c r="E338" s="121">
        <v>480</v>
      </c>
      <c r="F338" s="120">
        <f t="shared" si="124"/>
        <v>61.741205625000006</v>
      </c>
      <c r="G338" s="123">
        <v>1357.31</v>
      </c>
      <c r="H338" s="124">
        <f t="shared" si="116"/>
        <v>4.7452522345443042E-4</v>
      </c>
      <c r="I338" s="122">
        <f t="shared" si="117"/>
        <v>773.1234648793461</v>
      </c>
      <c r="J338" s="122">
        <f t="shared" si="118"/>
        <v>30708.253464879348</v>
      </c>
      <c r="K338" s="120">
        <f>'[1]diciembre 2014 actual con compr'!D312</f>
        <v>306.23</v>
      </c>
      <c r="L338" s="96">
        <v>458</v>
      </c>
      <c r="M338" s="122">
        <f t="shared" si="126"/>
        <v>63.416404945151413</v>
      </c>
      <c r="N338" s="123">
        <f t="shared" si="119"/>
        <v>2118.306859341817</v>
      </c>
      <c r="O338" s="94" t="s">
        <v>187</v>
      </c>
      <c r="P338" s="19">
        <f t="shared" si="133"/>
        <v>30708.253464879348</v>
      </c>
      <c r="Q338" s="120">
        <f t="shared" si="127"/>
        <v>307.08253464879351</v>
      </c>
      <c r="R338" s="96">
        <f t="shared" si="128"/>
        <v>446</v>
      </c>
      <c r="S338" s="19">
        <f t="shared" si="129"/>
        <v>63.414493432485955</v>
      </c>
      <c r="T338" s="125">
        <f t="shared" si="122"/>
        <v>2879.2807805316484</v>
      </c>
      <c r="U338" s="94" t="s">
        <v>187</v>
      </c>
      <c r="V338" s="19">
        <v>27244.767496039509</v>
      </c>
      <c r="W338" s="95">
        <f t="shared" si="130"/>
        <v>4.8871814825483665E-4</v>
      </c>
      <c r="X338" s="19">
        <f t="shared" si="125"/>
        <v>170.5861479747949</v>
      </c>
      <c r="Y338" s="19">
        <f t="shared" si="131"/>
        <v>27415.353644014303</v>
      </c>
      <c r="Z338" s="19">
        <v>0</v>
      </c>
      <c r="AA338" s="96">
        <v>384</v>
      </c>
      <c r="AB338" s="19">
        <f t="shared" si="132"/>
        <v>856.7298013754471</v>
      </c>
    </row>
    <row r="339" spans="1:28" x14ac:dyDescent="0.25">
      <c r="A339" s="119" t="s">
        <v>145</v>
      </c>
      <c r="B339" s="94" t="s">
        <v>187</v>
      </c>
      <c r="C339" s="120">
        <v>29935.13</v>
      </c>
      <c r="D339" s="120">
        <f t="shared" si="123"/>
        <v>299.35130000000004</v>
      </c>
      <c r="E339" s="121">
        <v>480</v>
      </c>
      <c r="F339" s="120">
        <f t="shared" si="124"/>
        <v>61.741205625000006</v>
      </c>
      <c r="G339" s="123">
        <v>1357.31</v>
      </c>
      <c r="H339" s="124">
        <f t="shared" si="116"/>
        <v>4.7452522345443042E-4</v>
      </c>
      <c r="I339" s="122">
        <f t="shared" si="117"/>
        <v>773.1234648793461</v>
      </c>
      <c r="J339" s="122">
        <f t="shared" si="118"/>
        <v>30708.253464879348</v>
      </c>
      <c r="K339" s="120">
        <f>'[1]diciembre 2014 actual con compr'!D313</f>
        <v>306.23</v>
      </c>
      <c r="L339" s="96">
        <v>458</v>
      </c>
      <c r="M339" s="122">
        <f t="shared" si="126"/>
        <v>63.416404945151413</v>
      </c>
      <c r="N339" s="123">
        <f t="shared" si="119"/>
        <v>2118.306859341817</v>
      </c>
      <c r="O339" s="94" t="s">
        <v>187</v>
      </c>
      <c r="P339" s="19">
        <f t="shared" si="133"/>
        <v>30708.253464879348</v>
      </c>
      <c r="Q339" s="120">
        <f t="shared" si="127"/>
        <v>307.08253464879351</v>
      </c>
      <c r="R339" s="96">
        <f t="shared" si="128"/>
        <v>446</v>
      </c>
      <c r="S339" s="19">
        <f t="shared" si="129"/>
        <v>63.414493432485955</v>
      </c>
      <c r="T339" s="125">
        <f t="shared" si="122"/>
        <v>2879.2807805316484</v>
      </c>
      <c r="U339" s="94" t="s">
        <v>187</v>
      </c>
      <c r="V339" s="19">
        <v>27244.767496039509</v>
      </c>
      <c r="W339" s="95">
        <f t="shared" si="130"/>
        <v>4.8871814825483665E-4</v>
      </c>
      <c r="X339" s="19">
        <f t="shared" si="125"/>
        <v>170.5861479747949</v>
      </c>
      <c r="Y339" s="19">
        <f t="shared" si="131"/>
        <v>27415.353644014303</v>
      </c>
      <c r="Z339" s="19">
        <v>0</v>
      </c>
      <c r="AA339" s="96">
        <v>384</v>
      </c>
      <c r="AB339" s="19">
        <f t="shared" si="132"/>
        <v>856.7298013754471</v>
      </c>
    </row>
    <row r="340" spans="1:28" x14ac:dyDescent="0.25">
      <c r="A340" s="119" t="s">
        <v>145</v>
      </c>
      <c r="B340" s="94" t="s">
        <v>187</v>
      </c>
      <c r="C340" s="120">
        <v>29935.13</v>
      </c>
      <c r="D340" s="120">
        <f t="shared" si="123"/>
        <v>299.35130000000004</v>
      </c>
      <c r="E340" s="121">
        <v>480</v>
      </c>
      <c r="F340" s="120">
        <f t="shared" si="124"/>
        <v>61.741205625000006</v>
      </c>
      <c r="G340" s="123">
        <v>1357.31</v>
      </c>
      <c r="H340" s="124">
        <f t="shared" si="116"/>
        <v>4.7452522345443042E-4</v>
      </c>
      <c r="I340" s="122">
        <f t="shared" si="117"/>
        <v>773.1234648793461</v>
      </c>
      <c r="J340" s="122">
        <f t="shared" si="118"/>
        <v>30708.253464879348</v>
      </c>
      <c r="K340" s="120">
        <f>'[1]diciembre 2014 actual con compr'!D314</f>
        <v>306.23</v>
      </c>
      <c r="L340" s="96">
        <v>458</v>
      </c>
      <c r="M340" s="122">
        <f t="shared" si="126"/>
        <v>63.416404945151413</v>
      </c>
      <c r="N340" s="123">
        <f t="shared" si="119"/>
        <v>2118.306859341817</v>
      </c>
      <c r="O340" s="94" t="s">
        <v>187</v>
      </c>
      <c r="P340" s="19">
        <f t="shared" si="133"/>
        <v>30708.253464879348</v>
      </c>
      <c r="Q340" s="120">
        <f t="shared" si="127"/>
        <v>307.08253464879351</v>
      </c>
      <c r="R340" s="96">
        <f t="shared" si="128"/>
        <v>446</v>
      </c>
      <c r="S340" s="19">
        <f t="shared" si="129"/>
        <v>63.414493432485955</v>
      </c>
      <c r="T340" s="125">
        <f t="shared" si="122"/>
        <v>2879.2807805316484</v>
      </c>
      <c r="U340" s="94" t="s">
        <v>187</v>
      </c>
      <c r="V340" s="19">
        <v>27244.767496039509</v>
      </c>
      <c r="W340" s="95">
        <f t="shared" si="130"/>
        <v>4.8871814825483665E-4</v>
      </c>
      <c r="X340" s="19">
        <f t="shared" si="125"/>
        <v>170.5861479747949</v>
      </c>
      <c r="Y340" s="19">
        <f t="shared" si="131"/>
        <v>27415.353644014303</v>
      </c>
      <c r="Z340" s="19">
        <v>0</v>
      </c>
      <c r="AA340" s="96">
        <v>384</v>
      </c>
      <c r="AB340" s="19">
        <f t="shared" si="132"/>
        <v>856.7298013754471</v>
      </c>
    </row>
    <row r="341" spans="1:28" x14ac:dyDescent="0.25">
      <c r="A341" s="119" t="s">
        <v>145</v>
      </c>
      <c r="B341" s="94" t="s">
        <v>187</v>
      </c>
      <c r="C341" s="120">
        <v>29935.13</v>
      </c>
      <c r="D341" s="120">
        <f t="shared" si="123"/>
        <v>299.35130000000004</v>
      </c>
      <c r="E341" s="121">
        <v>480</v>
      </c>
      <c r="F341" s="120">
        <f t="shared" si="124"/>
        <v>61.741205625000006</v>
      </c>
      <c r="G341" s="123">
        <v>1357.31</v>
      </c>
      <c r="H341" s="124">
        <f t="shared" si="116"/>
        <v>4.7452522345443042E-4</v>
      </c>
      <c r="I341" s="122">
        <f t="shared" si="117"/>
        <v>773.1234648793461</v>
      </c>
      <c r="J341" s="122">
        <f t="shared" si="118"/>
        <v>30708.253464879348</v>
      </c>
      <c r="K341" s="120">
        <f>'[1]diciembre 2014 actual con compr'!D315</f>
        <v>306.23</v>
      </c>
      <c r="L341" s="96">
        <v>458</v>
      </c>
      <c r="M341" s="122">
        <f t="shared" si="126"/>
        <v>63.416404945151413</v>
      </c>
      <c r="N341" s="123">
        <f t="shared" si="119"/>
        <v>2118.306859341817</v>
      </c>
      <c r="O341" s="94" t="s">
        <v>187</v>
      </c>
      <c r="P341" s="19">
        <f t="shared" si="133"/>
        <v>30708.253464879348</v>
      </c>
      <c r="Q341" s="120">
        <f t="shared" si="127"/>
        <v>307.08253464879351</v>
      </c>
      <c r="R341" s="96">
        <f t="shared" si="128"/>
        <v>446</v>
      </c>
      <c r="S341" s="19">
        <f t="shared" si="129"/>
        <v>63.414493432485955</v>
      </c>
      <c r="T341" s="125">
        <f t="shared" si="122"/>
        <v>2879.2807805316484</v>
      </c>
      <c r="U341" s="94" t="s">
        <v>187</v>
      </c>
      <c r="V341" s="19">
        <v>27244.767496039509</v>
      </c>
      <c r="W341" s="95">
        <f t="shared" si="130"/>
        <v>4.8871814825483665E-4</v>
      </c>
      <c r="X341" s="19">
        <f t="shared" si="125"/>
        <v>170.5861479747949</v>
      </c>
      <c r="Y341" s="19">
        <f t="shared" si="131"/>
        <v>27415.353644014303</v>
      </c>
      <c r="Z341" s="19">
        <v>0</v>
      </c>
      <c r="AA341" s="96">
        <v>384</v>
      </c>
      <c r="AB341" s="19">
        <f t="shared" si="132"/>
        <v>856.7298013754471</v>
      </c>
    </row>
    <row r="342" spans="1:28" x14ac:dyDescent="0.25">
      <c r="A342" s="119" t="s">
        <v>145</v>
      </c>
      <c r="B342" s="94" t="s">
        <v>187</v>
      </c>
      <c r="C342" s="120">
        <v>29935.13</v>
      </c>
      <c r="D342" s="120">
        <f t="shared" si="123"/>
        <v>299.35130000000004</v>
      </c>
      <c r="E342" s="121">
        <v>480</v>
      </c>
      <c r="F342" s="120">
        <f t="shared" si="124"/>
        <v>61.741205625000006</v>
      </c>
      <c r="G342" s="123">
        <v>1357.31</v>
      </c>
      <c r="H342" s="124">
        <f t="shared" si="116"/>
        <v>4.7452522345443042E-4</v>
      </c>
      <c r="I342" s="122">
        <f t="shared" si="117"/>
        <v>773.1234648793461</v>
      </c>
      <c r="J342" s="122">
        <f t="shared" si="118"/>
        <v>30708.253464879348</v>
      </c>
      <c r="K342" s="120">
        <f>'[1]diciembre 2014 actual con compr'!D316</f>
        <v>306.23</v>
      </c>
      <c r="L342" s="96">
        <v>458</v>
      </c>
      <c r="M342" s="122">
        <f t="shared" si="126"/>
        <v>63.416404945151413</v>
      </c>
      <c r="N342" s="123">
        <f t="shared" si="119"/>
        <v>2118.306859341817</v>
      </c>
      <c r="O342" s="94" t="s">
        <v>187</v>
      </c>
      <c r="P342" s="19">
        <f t="shared" si="133"/>
        <v>30708.253464879348</v>
      </c>
      <c r="Q342" s="120">
        <f t="shared" si="127"/>
        <v>307.08253464879351</v>
      </c>
      <c r="R342" s="96">
        <f t="shared" si="128"/>
        <v>446</v>
      </c>
      <c r="S342" s="19">
        <f t="shared" si="129"/>
        <v>63.414493432485955</v>
      </c>
      <c r="T342" s="125">
        <f t="shared" si="122"/>
        <v>2879.2807805316484</v>
      </c>
      <c r="U342" s="94" t="s">
        <v>187</v>
      </c>
      <c r="V342" s="19">
        <v>27244.767496039509</v>
      </c>
      <c r="W342" s="95">
        <f t="shared" si="130"/>
        <v>4.8871814825483665E-4</v>
      </c>
      <c r="X342" s="19">
        <f t="shared" si="125"/>
        <v>170.5861479747949</v>
      </c>
      <c r="Y342" s="19">
        <f t="shared" si="131"/>
        <v>27415.353644014303</v>
      </c>
      <c r="Z342" s="19">
        <v>0</v>
      </c>
      <c r="AA342" s="96">
        <v>384</v>
      </c>
      <c r="AB342" s="19">
        <f t="shared" si="132"/>
        <v>856.7298013754471</v>
      </c>
    </row>
    <row r="343" spans="1:28" x14ac:dyDescent="0.25">
      <c r="A343" s="119" t="s">
        <v>145</v>
      </c>
      <c r="B343" s="94" t="s">
        <v>187</v>
      </c>
      <c r="C343" s="120">
        <v>29935.13</v>
      </c>
      <c r="D343" s="120">
        <f t="shared" si="123"/>
        <v>299.35130000000004</v>
      </c>
      <c r="E343" s="121">
        <v>480</v>
      </c>
      <c r="F343" s="120">
        <f t="shared" si="124"/>
        <v>61.741205625000006</v>
      </c>
      <c r="G343" s="123">
        <v>1357.31</v>
      </c>
      <c r="H343" s="124">
        <f t="shared" si="116"/>
        <v>4.7452522345443042E-4</v>
      </c>
      <c r="I343" s="122">
        <f t="shared" si="117"/>
        <v>773.1234648793461</v>
      </c>
      <c r="J343" s="122">
        <f t="shared" si="118"/>
        <v>30708.253464879348</v>
      </c>
      <c r="K343" s="120">
        <f>'[1]diciembre 2014 actual con compr'!D317</f>
        <v>306.23</v>
      </c>
      <c r="L343" s="96">
        <v>458</v>
      </c>
      <c r="M343" s="122">
        <f t="shared" si="126"/>
        <v>63.416404945151413</v>
      </c>
      <c r="N343" s="123">
        <f t="shared" si="119"/>
        <v>2118.306859341817</v>
      </c>
      <c r="O343" s="94" t="s">
        <v>187</v>
      </c>
      <c r="P343" s="19">
        <f t="shared" si="133"/>
        <v>30708.253464879348</v>
      </c>
      <c r="Q343" s="120">
        <f t="shared" si="127"/>
        <v>307.08253464879351</v>
      </c>
      <c r="R343" s="96">
        <f t="shared" si="128"/>
        <v>446</v>
      </c>
      <c r="S343" s="19">
        <f t="shared" si="129"/>
        <v>63.414493432485955</v>
      </c>
      <c r="T343" s="125">
        <f t="shared" si="122"/>
        <v>2879.2807805316484</v>
      </c>
      <c r="U343" s="94" t="s">
        <v>187</v>
      </c>
      <c r="V343" s="19">
        <v>27244.767496039509</v>
      </c>
      <c r="W343" s="95">
        <f t="shared" si="130"/>
        <v>4.8871814825483665E-4</v>
      </c>
      <c r="X343" s="19">
        <f t="shared" si="125"/>
        <v>170.5861479747949</v>
      </c>
      <c r="Y343" s="19">
        <f t="shared" si="131"/>
        <v>27415.353644014303</v>
      </c>
      <c r="Z343" s="19">
        <v>0</v>
      </c>
      <c r="AA343" s="96">
        <v>384</v>
      </c>
      <c r="AB343" s="19">
        <f t="shared" si="132"/>
        <v>856.7298013754471</v>
      </c>
    </row>
    <row r="344" spans="1:28" x14ac:dyDescent="0.25">
      <c r="A344" s="119" t="s">
        <v>145</v>
      </c>
      <c r="B344" s="94" t="s">
        <v>187</v>
      </c>
      <c r="C344" s="120">
        <v>29935.13</v>
      </c>
      <c r="D344" s="120">
        <f t="shared" si="123"/>
        <v>299.35130000000004</v>
      </c>
      <c r="E344" s="121">
        <v>480</v>
      </c>
      <c r="F344" s="120">
        <f t="shared" si="124"/>
        <v>61.741205625000006</v>
      </c>
      <c r="G344" s="123">
        <v>1357.31</v>
      </c>
      <c r="H344" s="124">
        <f t="shared" si="116"/>
        <v>4.7452522345443042E-4</v>
      </c>
      <c r="I344" s="122">
        <f t="shared" si="117"/>
        <v>773.1234648793461</v>
      </c>
      <c r="J344" s="122">
        <f t="shared" si="118"/>
        <v>30708.253464879348</v>
      </c>
      <c r="K344" s="120">
        <f>'[1]diciembre 2014 actual con compr'!D318</f>
        <v>306.23</v>
      </c>
      <c r="L344" s="96">
        <v>458</v>
      </c>
      <c r="M344" s="122">
        <f t="shared" si="126"/>
        <v>63.416404945151413</v>
      </c>
      <c r="N344" s="123">
        <f t="shared" si="119"/>
        <v>2118.306859341817</v>
      </c>
      <c r="O344" s="94" t="s">
        <v>187</v>
      </c>
      <c r="P344" s="19">
        <f t="shared" si="133"/>
        <v>30708.253464879348</v>
      </c>
      <c r="Q344" s="120">
        <f t="shared" si="127"/>
        <v>307.08253464879351</v>
      </c>
      <c r="R344" s="96">
        <f t="shared" si="128"/>
        <v>446</v>
      </c>
      <c r="S344" s="19">
        <f t="shared" si="129"/>
        <v>63.414493432485955</v>
      </c>
      <c r="T344" s="125">
        <f t="shared" si="122"/>
        <v>2879.2807805316484</v>
      </c>
      <c r="U344" s="94" t="s">
        <v>187</v>
      </c>
      <c r="V344" s="19">
        <v>27244.767496039509</v>
      </c>
      <c r="W344" s="95">
        <f t="shared" si="130"/>
        <v>4.8871814825483665E-4</v>
      </c>
      <c r="X344" s="19">
        <f t="shared" si="125"/>
        <v>170.5861479747949</v>
      </c>
      <c r="Y344" s="19">
        <f t="shared" si="131"/>
        <v>27415.353644014303</v>
      </c>
      <c r="Z344" s="19">
        <v>0</v>
      </c>
      <c r="AA344" s="96">
        <v>384</v>
      </c>
      <c r="AB344" s="19">
        <f t="shared" si="132"/>
        <v>856.7298013754471</v>
      </c>
    </row>
    <row r="345" spans="1:28" x14ac:dyDescent="0.25">
      <c r="A345" s="119" t="s">
        <v>145</v>
      </c>
      <c r="B345" s="94" t="s">
        <v>187</v>
      </c>
      <c r="C345" s="120">
        <v>29935.13</v>
      </c>
      <c r="D345" s="120">
        <f t="shared" si="123"/>
        <v>299.35130000000004</v>
      </c>
      <c r="E345" s="121">
        <v>480</v>
      </c>
      <c r="F345" s="120">
        <f t="shared" si="124"/>
        <v>61.741205625000006</v>
      </c>
      <c r="G345" s="123">
        <v>1357.31</v>
      </c>
      <c r="H345" s="124">
        <f t="shared" si="116"/>
        <v>4.7452522345443042E-4</v>
      </c>
      <c r="I345" s="122">
        <f t="shared" si="117"/>
        <v>773.1234648793461</v>
      </c>
      <c r="J345" s="122">
        <f t="shared" si="118"/>
        <v>30708.253464879348</v>
      </c>
      <c r="K345" s="120">
        <f>'[1]diciembre 2014 actual con compr'!D319</f>
        <v>306.23</v>
      </c>
      <c r="L345" s="96">
        <v>458</v>
      </c>
      <c r="M345" s="122">
        <f t="shared" si="126"/>
        <v>63.416404945151413</v>
      </c>
      <c r="N345" s="123">
        <f t="shared" si="119"/>
        <v>2118.306859341817</v>
      </c>
      <c r="O345" s="94" t="s">
        <v>187</v>
      </c>
      <c r="P345" s="19">
        <f t="shared" si="133"/>
        <v>30708.253464879348</v>
      </c>
      <c r="Q345" s="120">
        <f t="shared" si="127"/>
        <v>307.08253464879351</v>
      </c>
      <c r="R345" s="96">
        <f t="shared" si="128"/>
        <v>446</v>
      </c>
      <c r="S345" s="19">
        <f t="shared" si="129"/>
        <v>63.414493432485955</v>
      </c>
      <c r="T345" s="125">
        <f t="shared" si="122"/>
        <v>2879.2807805316484</v>
      </c>
      <c r="U345" s="94" t="s">
        <v>187</v>
      </c>
      <c r="V345" s="19">
        <v>27244.767496039509</v>
      </c>
      <c r="W345" s="95">
        <f t="shared" si="130"/>
        <v>4.8871814825483665E-4</v>
      </c>
      <c r="X345" s="19">
        <f t="shared" si="125"/>
        <v>170.5861479747949</v>
      </c>
      <c r="Y345" s="19">
        <f t="shared" si="131"/>
        <v>27415.353644014303</v>
      </c>
      <c r="Z345" s="19">
        <v>0</v>
      </c>
      <c r="AA345" s="96">
        <v>384</v>
      </c>
      <c r="AB345" s="19">
        <f t="shared" si="132"/>
        <v>856.7298013754471</v>
      </c>
    </row>
    <row r="346" spans="1:28" x14ac:dyDescent="0.25">
      <c r="A346" s="119" t="s">
        <v>145</v>
      </c>
      <c r="B346" s="94" t="s">
        <v>187</v>
      </c>
      <c r="C346" s="120">
        <v>29935.13</v>
      </c>
      <c r="D346" s="120">
        <f t="shared" si="123"/>
        <v>299.35130000000004</v>
      </c>
      <c r="E346" s="121">
        <v>480</v>
      </c>
      <c r="F346" s="120">
        <f t="shared" si="124"/>
        <v>61.741205625000006</v>
      </c>
      <c r="G346" s="123">
        <v>1357.31</v>
      </c>
      <c r="H346" s="124">
        <f t="shared" si="116"/>
        <v>4.7452522345443042E-4</v>
      </c>
      <c r="I346" s="122">
        <f t="shared" si="117"/>
        <v>773.1234648793461</v>
      </c>
      <c r="J346" s="122">
        <f t="shared" si="118"/>
        <v>30708.253464879348</v>
      </c>
      <c r="K346" s="120">
        <f>'[1]diciembre 2014 actual con compr'!D320</f>
        <v>306.23</v>
      </c>
      <c r="L346" s="96">
        <v>458</v>
      </c>
      <c r="M346" s="122">
        <f t="shared" si="126"/>
        <v>63.416404945151413</v>
      </c>
      <c r="N346" s="123">
        <f t="shared" si="119"/>
        <v>2118.306859341817</v>
      </c>
      <c r="O346" s="94" t="s">
        <v>187</v>
      </c>
      <c r="P346" s="19">
        <f t="shared" si="133"/>
        <v>30708.253464879348</v>
      </c>
      <c r="Q346" s="120">
        <f t="shared" si="127"/>
        <v>307.08253464879351</v>
      </c>
      <c r="R346" s="96">
        <f t="shared" si="128"/>
        <v>446</v>
      </c>
      <c r="S346" s="19">
        <f t="shared" si="129"/>
        <v>63.414493432485955</v>
      </c>
      <c r="T346" s="125">
        <f t="shared" si="122"/>
        <v>2879.2807805316484</v>
      </c>
      <c r="U346" s="94" t="s">
        <v>187</v>
      </c>
      <c r="V346" s="19">
        <v>27244.767496039509</v>
      </c>
      <c r="W346" s="95">
        <f t="shared" si="130"/>
        <v>4.8871814825483665E-4</v>
      </c>
      <c r="X346" s="19">
        <f t="shared" si="125"/>
        <v>170.5861479747949</v>
      </c>
      <c r="Y346" s="19">
        <f t="shared" si="131"/>
        <v>27415.353644014303</v>
      </c>
      <c r="Z346" s="19">
        <v>0</v>
      </c>
      <c r="AA346" s="96">
        <v>384</v>
      </c>
      <c r="AB346" s="19">
        <f t="shared" si="132"/>
        <v>856.7298013754471</v>
      </c>
    </row>
    <row r="347" spans="1:28" x14ac:dyDescent="0.25">
      <c r="A347" s="119" t="s">
        <v>145</v>
      </c>
      <c r="B347" s="94" t="s">
        <v>187</v>
      </c>
      <c r="C347" s="120">
        <v>29935.13</v>
      </c>
      <c r="D347" s="120">
        <f t="shared" si="123"/>
        <v>299.35130000000004</v>
      </c>
      <c r="E347" s="121">
        <v>480</v>
      </c>
      <c r="F347" s="120">
        <f t="shared" si="124"/>
        <v>61.741205625000006</v>
      </c>
      <c r="G347" s="123">
        <v>1357.31</v>
      </c>
      <c r="H347" s="124">
        <f t="shared" si="116"/>
        <v>4.7452522345443042E-4</v>
      </c>
      <c r="I347" s="122">
        <f t="shared" si="117"/>
        <v>773.1234648793461</v>
      </c>
      <c r="J347" s="122">
        <f t="shared" si="118"/>
        <v>30708.253464879348</v>
      </c>
      <c r="K347" s="120">
        <f>'[1]diciembre 2014 actual con compr'!D321</f>
        <v>306.23</v>
      </c>
      <c r="L347" s="96">
        <v>458</v>
      </c>
      <c r="M347" s="122">
        <f t="shared" si="126"/>
        <v>63.416404945151413</v>
      </c>
      <c r="N347" s="123">
        <f t="shared" si="119"/>
        <v>2118.306859341817</v>
      </c>
      <c r="O347" s="94" t="s">
        <v>187</v>
      </c>
      <c r="P347" s="19">
        <f t="shared" si="133"/>
        <v>30708.253464879348</v>
      </c>
      <c r="Q347" s="120">
        <f t="shared" si="127"/>
        <v>307.08253464879351</v>
      </c>
      <c r="R347" s="96">
        <f t="shared" si="128"/>
        <v>446</v>
      </c>
      <c r="S347" s="19">
        <f t="shared" si="129"/>
        <v>63.414493432485955</v>
      </c>
      <c r="T347" s="125">
        <f t="shared" si="122"/>
        <v>2879.2807805316484</v>
      </c>
      <c r="U347" s="94" t="s">
        <v>187</v>
      </c>
      <c r="V347" s="19">
        <v>27244.767496039509</v>
      </c>
      <c r="W347" s="95">
        <f t="shared" si="130"/>
        <v>4.8871814825483665E-4</v>
      </c>
      <c r="X347" s="19">
        <f t="shared" si="125"/>
        <v>170.5861479747949</v>
      </c>
      <c r="Y347" s="19">
        <f t="shared" si="131"/>
        <v>27415.353644014303</v>
      </c>
      <c r="Z347" s="19">
        <v>0</v>
      </c>
      <c r="AA347" s="96">
        <v>384</v>
      </c>
      <c r="AB347" s="19">
        <f t="shared" si="132"/>
        <v>856.7298013754471</v>
      </c>
    </row>
    <row r="348" spans="1:28" x14ac:dyDescent="0.25">
      <c r="A348" s="119" t="s">
        <v>145</v>
      </c>
      <c r="B348" s="94" t="s">
        <v>187</v>
      </c>
      <c r="C348" s="120">
        <v>29935.13</v>
      </c>
      <c r="D348" s="120">
        <f t="shared" si="123"/>
        <v>299.35130000000004</v>
      </c>
      <c r="E348" s="121">
        <v>480</v>
      </c>
      <c r="F348" s="120">
        <f t="shared" si="124"/>
        <v>61.741205625000006</v>
      </c>
      <c r="G348" s="123">
        <v>1357.31</v>
      </c>
      <c r="H348" s="124">
        <f t="shared" si="116"/>
        <v>4.7452522345443042E-4</v>
      </c>
      <c r="I348" s="122">
        <f t="shared" si="117"/>
        <v>773.1234648793461</v>
      </c>
      <c r="J348" s="122">
        <f t="shared" si="118"/>
        <v>30708.253464879348</v>
      </c>
      <c r="K348" s="120">
        <f>'[1]diciembre 2014 actual con compr'!D322</f>
        <v>306.23</v>
      </c>
      <c r="L348" s="96">
        <v>458</v>
      </c>
      <c r="M348" s="122">
        <f t="shared" si="126"/>
        <v>63.416404945151413</v>
      </c>
      <c r="N348" s="123">
        <f t="shared" si="119"/>
        <v>2118.306859341817</v>
      </c>
      <c r="O348" s="94" t="s">
        <v>187</v>
      </c>
      <c r="P348" s="19">
        <f t="shared" si="133"/>
        <v>30708.253464879348</v>
      </c>
      <c r="Q348" s="120">
        <f t="shared" si="127"/>
        <v>307.08253464879351</v>
      </c>
      <c r="R348" s="96">
        <f t="shared" si="128"/>
        <v>446</v>
      </c>
      <c r="S348" s="19">
        <f t="shared" si="129"/>
        <v>63.414493432485955</v>
      </c>
      <c r="T348" s="125">
        <f t="shared" si="122"/>
        <v>2879.2807805316484</v>
      </c>
      <c r="U348" s="94" t="s">
        <v>187</v>
      </c>
      <c r="V348" s="19">
        <v>27244.767496039509</v>
      </c>
      <c r="W348" s="95">
        <f t="shared" si="130"/>
        <v>4.8871814825483665E-4</v>
      </c>
      <c r="X348" s="19">
        <f t="shared" si="125"/>
        <v>170.5861479747949</v>
      </c>
      <c r="Y348" s="19">
        <f t="shared" si="131"/>
        <v>27415.353644014303</v>
      </c>
      <c r="Z348" s="19">
        <v>0</v>
      </c>
      <c r="AA348" s="96">
        <v>384</v>
      </c>
      <c r="AB348" s="19">
        <f t="shared" si="132"/>
        <v>856.7298013754471</v>
      </c>
    </row>
    <row r="349" spans="1:28" x14ac:dyDescent="0.25">
      <c r="A349" s="119" t="s">
        <v>145</v>
      </c>
      <c r="B349" s="94" t="s">
        <v>187</v>
      </c>
      <c r="C349" s="120">
        <v>29935.13</v>
      </c>
      <c r="D349" s="120">
        <f t="shared" si="123"/>
        <v>299.35130000000004</v>
      </c>
      <c r="E349" s="121">
        <v>480</v>
      </c>
      <c r="F349" s="120">
        <f t="shared" si="124"/>
        <v>61.741205625000006</v>
      </c>
      <c r="G349" s="123">
        <v>1357.31</v>
      </c>
      <c r="H349" s="124">
        <f t="shared" si="116"/>
        <v>4.7452522345443042E-4</v>
      </c>
      <c r="I349" s="122">
        <f t="shared" si="117"/>
        <v>773.1234648793461</v>
      </c>
      <c r="J349" s="122">
        <f t="shared" si="118"/>
        <v>30708.253464879348</v>
      </c>
      <c r="K349" s="120">
        <f>'[1]diciembre 2014 actual con compr'!D323</f>
        <v>306.23</v>
      </c>
      <c r="L349" s="96">
        <v>458</v>
      </c>
      <c r="M349" s="122">
        <f t="shared" si="126"/>
        <v>63.416404945151413</v>
      </c>
      <c r="N349" s="123">
        <f t="shared" si="119"/>
        <v>2118.306859341817</v>
      </c>
      <c r="O349" s="94" t="s">
        <v>187</v>
      </c>
      <c r="P349" s="19">
        <f t="shared" si="133"/>
        <v>30708.253464879348</v>
      </c>
      <c r="Q349" s="120">
        <f t="shared" si="127"/>
        <v>307.08253464879351</v>
      </c>
      <c r="R349" s="96">
        <f t="shared" si="128"/>
        <v>446</v>
      </c>
      <c r="S349" s="19">
        <f t="shared" si="129"/>
        <v>63.414493432485955</v>
      </c>
      <c r="T349" s="125">
        <f t="shared" si="122"/>
        <v>2879.2807805316484</v>
      </c>
      <c r="U349" s="94" t="s">
        <v>187</v>
      </c>
      <c r="V349" s="19">
        <v>27244.767496039509</v>
      </c>
      <c r="W349" s="95">
        <f t="shared" si="130"/>
        <v>4.8871814825483665E-4</v>
      </c>
      <c r="X349" s="19">
        <f t="shared" si="125"/>
        <v>170.5861479747949</v>
      </c>
      <c r="Y349" s="19">
        <f t="shared" si="131"/>
        <v>27415.353644014303</v>
      </c>
      <c r="Z349" s="19">
        <v>0</v>
      </c>
      <c r="AA349" s="96">
        <v>384</v>
      </c>
      <c r="AB349" s="19">
        <f t="shared" si="132"/>
        <v>856.7298013754471</v>
      </c>
    </row>
    <row r="350" spans="1:28" x14ac:dyDescent="0.25">
      <c r="A350" s="119" t="s">
        <v>145</v>
      </c>
      <c r="B350" s="94" t="s">
        <v>187</v>
      </c>
      <c r="C350" s="120">
        <v>29935.13</v>
      </c>
      <c r="D350" s="120">
        <f t="shared" si="123"/>
        <v>299.35130000000004</v>
      </c>
      <c r="E350" s="121">
        <v>480</v>
      </c>
      <c r="F350" s="120">
        <f t="shared" si="124"/>
        <v>61.741205625000006</v>
      </c>
      <c r="G350" s="123">
        <v>1357.31</v>
      </c>
      <c r="H350" s="124">
        <f t="shared" si="116"/>
        <v>4.7452522345443042E-4</v>
      </c>
      <c r="I350" s="122">
        <f t="shared" si="117"/>
        <v>773.1234648793461</v>
      </c>
      <c r="J350" s="122">
        <f t="shared" si="118"/>
        <v>30708.253464879348</v>
      </c>
      <c r="K350" s="120">
        <f>'[1]diciembre 2014 actual con compr'!D324</f>
        <v>306.23</v>
      </c>
      <c r="L350" s="96">
        <v>458</v>
      </c>
      <c r="M350" s="122">
        <f t="shared" si="126"/>
        <v>63.416404945151413</v>
      </c>
      <c r="N350" s="123">
        <f t="shared" si="119"/>
        <v>2118.306859341817</v>
      </c>
      <c r="O350" s="94" t="s">
        <v>187</v>
      </c>
      <c r="P350" s="19">
        <f t="shared" si="133"/>
        <v>30708.253464879348</v>
      </c>
      <c r="Q350" s="120">
        <f t="shared" si="127"/>
        <v>307.08253464879351</v>
      </c>
      <c r="R350" s="96">
        <f t="shared" si="128"/>
        <v>446</v>
      </c>
      <c r="S350" s="19">
        <f t="shared" si="129"/>
        <v>63.414493432485955</v>
      </c>
      <c r="T350" s="125">
        <f t="shared" si="122"/>
        <v>2879.2807805316484</v>
      </c>
      <c r="U350" s="94" t="s">
        <v>187</v>
      </c>
      <c r="V350" s="19">
        <v>27244.767496039509</v>
      </c>
      <c r="W350" s="95">
        <f t="shared" si="130"/>
        <v>4.8871814825483665E-4</v>
      </c>
      <c r="X350" s="19">
        <f t="shared" si="125"/>
        <v>170.5861479747949</v>
      </c>
      <c r="Y350" s="19">
        <f t="shared" si="131"/>
        <v>27415.353644014303</v>
      </c>
      <c r="Z350" s="19">
        <v>0</v>
      </c>
      <c r="AA350" s="96">
        <v>384</v>
      </c>
      <c r="AB350" s="19">
        <f t="shared" si="132"/>
        <v>856.7298013754471</v>
      </c>
    </row>
    <row r="351" spans="1:28" x14ac:dyDescent="0.25">
      <c r="A351" s="119" t="s">
        <v>145</v>
      </c>
      <c r="B351" s="94" t="s">
        <v>187</v>
      </c>
      <c r="C351" s="120">
        <v>29935.13</v>
      </c>
      <c r="D351" s="120">
        <f t="shared" si="123"/>
        <v>299.35130000000004</v>
      </c>
      <c r="E351" s="121">
        <v>480</v>
      </c>
      <c r="F351" s="120">
        <f t="shared" si="124"/>
        <v>61.741205625000006</v>
      </c>
      <c r="G351" s="123">
        <v>1357.31</v>
      </c>
      <c r="H351" s="124">
        <f t="shared" ref="H351:H408" si="134">C351/$C$409</f>
        <v>4.7452522345443042E-4</v>
      </c>
      <c r="I351" s="122">
        <f t="shared" si="117"/>
        <v>773.1234648793461</v>
      </c>
      <c r="J351" s="122">
        <f t="shared" si="118"/>
        <v>30708.253464879348</v>
      </c>
      <c r="K351" s="120">
        <f>'[1]diciembre 2014 actual con compr'!D325</f>
        <v>306.23</v>
      </c>
      <c r="L351" s="96">
        <v>458</v>
      </c>
      <c r="M351" s="122">
        <f t="shared" si="126"/>
        <v>63.416404945151413</v>
      </c>
      <c r="N351" s="123">
        <f t="shared" si="119"/>
        <v>2118.306859341817</v>
      </c>
      <c r="O351" s="94" t="s">
        <v>187</v>
      </c>
      <c r="P351" s="19">
        <f t="shared" si="133"/>
        <v>30708.253464879348</v>
      </c>
      <c r="Q351" s="120">
        <f t="shared" si="127"/>
        <v>307.08253464879351</v>
      </c>
      <c r="R351" s="96">
        <f t="shared" si="128"/>
        <v>446</v>
      </c>
      <c r="S351" s="19">
        <f t="shared" si="129"/>
        <v>63.414493432485955</v>
      </c>
      <c r="T351" s="125">
        <f t="shared" si="122"/>
        <v>2879.2807805316484</v>
      </c>
      <c r="U351" s="94" t="s">
        <v>187</v>
      </c>
      <c r="V351" s="19">
        <v>27244.767496039509</v>
      </c>
      <c r="W351" s="95">
        <f t="shared" si="130"/>
        <v>4.8871814825483665E-4</v>
      </c>
      <c r="X351" s="19">
        <f t="shared" si="125"/>
        <v>170.5861479747949</v>
      </c>
      <c r="Y351" s="19">
        <f t="shared" si="131"/>
        <v>27415.353644014303</v>
      </c>
      <c r="Z351" s="19">
        <v>0</v>
      </c>
      <c r="AA351" s="96">
        <v>384</v>
      </c>
      <c r="AB351" s="19">
        <f t="shared" si="132"/>
        <v>856.7298013754471</v>
      </c>
    </row>
    <row r="352" spans="1:28" x14ac:dyDescent="0.25">
      <c r="A352" s="119" t="s">
        <v>145</v>
      </c>
      <c r="B352" s="94" t="s">
        <v>187</v>
      </c>
      <c r="C352" s="120">
        <v>29935.13</v>
      </c>
      <c r="D352" s="120">
        <f t="shared" si="123"/>
        <v>299.35130000000004</v>
      </c>
      <c r="E352" s="121">
        <v>480</v>
      </c>
      <c r="F352" s="120">
        <f t="shared" si="124"/>
        <v>61.741205625000006</v>
      </c>
      <c r="G352" s="123">
        <v>1357.31</v>
      </c>
      <c r="H352" s="124">
        <f t="shared" si="134"/>
        <v>4.7452522345443042E-4</v>
      </c>
      <c r="I352" s="122">
        <f t="shared" si="117"/>
        <v>773.1234648793461</v>
      </c>
      <c r="J352" s="122">
        <f t="shared" si="118"/>
        <v>30708.253464879348</v>
      </c>
      <c r="K352" s="120">
        <f>'[1]diciembre 2014 actual con compr'!D326</f>
        <v>306.23</v>
      </c>
      <c r="L352" s="96">
        <v>458</v>
      </c>
      <c r="M352" s="122">
        <f t="shared" si="126"/>
        <v>63.416404945151413</v>
      </c>
      <c r="N352" s="123">
        <f t="shared" si="119"/>
        <v>2118.306859341817</v>
      </c>
      <c r="O352" s="94" t="s">
        <v>187</v>
      </c>
      <c r="P352" s="19">
        <f t="shared" si="133"/>
        <v>30708.253464879348</v>
      </c>
      <c r="Q352" s="120">
        <f t="shared" si="127"/>
        <v>307.08253464879351</v>
      </c>
      <c r="R352" s="96">
        <f t="shared" si="128"/>
        <v>446</v>
      </c>
      <c r="S352" s="19">
        <f t="shared" si="129"/>
        <v>63.414493432485955</v>
      </c>
      <c r="T352" s="125">
        <f t="shared" si="122"/>
        <v>2879.2807805316484</v>
      </c>
      <c r="U352" s="94" t="s">
        <v>187</v>
      </c>
      <c r="V352" s="19">
        <v>27244.767496039509</v>
      </c>
      <c r="W352" s="95">
        <f t="shared" si="130"/>
        <v>4.8871814825483665E-4</v>
      </c>
      <c r="X352" s="19">
        <f t="shared" si="125"/>
        <v>170.5861479747949</v>
      </c>
      <c r="Y352" s="19">
        <f t="shared" si="131"/>
        <v>27415.353644014303</v>
      </c>
      <c r="Z352" s="19">
        <v>0</v>
      </c>
      <c r="AA352" s="96">
        <v>384</v>
      </c>
      <c r="AB352" s="19">
        <f t="shared" si="132"/>
        <v>856.7298013754471</v>
      </c>
    </row>
    <row r="353" spans="1:28" x14ac:dyDescent="0.25">
      <c r="A353" s="119" t="s">
        <v>145</v>
      </c>
      <c r="B353" s="94" t="s">
        <v>187</v>
      </c>
      <c r="C353" s="120">
        <v>29935.13</v>
      </c>
      <c r="D353" s="120">
        <f t="shared" si="123"/>
        <v>299.35130000000004</v>
      </c>
      <c r="E353" s="121">
        <v>480</v>
      </c>
      <c r="F353" s="120">
        <f t="shared" si="124"/>
        <v>61.741205625000006</v>
      </c>
      <c r="G353" s="123">
        <v>1357.31</v>
      </c>
      <c r="H353" s="124">
        <f t="shared" si="134"/>
        <v>4.7452522345443042E-4</v>
      </c>
      <c r="I353" s="122">
        <f t="shared" si="117"/>
        <v>773.1234648793461</v>
      </c>
      <c r="J353" s="122">
        <f t="shared" si="118"/>
        <v>30708.253464879348</v>
      </c>
      <c r="K353" s="120">
        <f>'[1]diciembre 2014 actual con compr'!D327</f>
        <v>306.23</v>
      </c>
      <c r="L353" s="96">
        <v>458</v>
      </c>
      <c r="M353" s="122">
        <f t="shared" si="126"/>
        <v>63.416404945151413</v>
      </c>
      <c r="N353" s="123">
        <f t="shared" si="119"/>
        <v>2118.306859341817</v>
      </c>
      <c r="O353" s="94" t="s">
        <v>187</v>
      </c>
      <c r="P353" s="19">
        <f t="shared" si="133"/>
        <v>30708.253464879348</v>
      </c>
      <c r="Q353" s="120">
        <f t="shared" si="127"/>
        <v>307.08253464879351</v>
      </c>
      <c r="R353" s="96">
        <f t="shared" si="128"/>
        <v>446</v>
      </c>
      <c r="S353" s="19">
        <f t="shared" si="129"/>
        <v>63.414493432485955</v>
      </c>
      <c r="T353" s="125">
        <f t="shared" si="122"/>
        <v>2879.2807805316484</v>
      </c>
      <c r="U353" s="94" t="s">
        <v>187</v>
      </c>
      <c r="V353" s="19">
        <v>27244.767496039509</v>
      </c>
      <c r="W353" s="95">
        <f t="shared" si="130"/>
        <v>4.8871814825483665E-4</v>
      </c>
      <c r="X353" s="19">
        <f t="shared" si="125"/>
        <v>170.5861479747949</v>
      </c>
      <c r="Y353" s="19">
        <f t="shared" si="131"/>
        <v>27415.353644014303</v>
      </c>
      <c r="Z353" s="19">
        <v>0</v>
      </c>
      <c r="AA353" s="96">
        <v>384</v>
      </c>
      <c r="AB353" s="19">
        <f t="shared" si="132"/>
        <v>856.7298013754471</v>
      </c>
    </row>
    <row r="354" spans="1:28" x14ac:dyDescent="0.25">
      <c r="A354" s="119" t="s">
        <v>145</v>
      </c>
      <c r="B354" s="94" t="s">
        <v>187</v>
      </c>
      <c r="C354" s="120">
        <v>29935.13</v>
      </c>
      <c r="D354" s="120">
        <f t="shared" si="123"/>
        <v>299.35130000000004</v>
      </c>
      <c r="E354" s="121">
        <v>480</v>
      </c>
      <c r="F354" s="120">
        <f t="shared" si="124"/>
        <v>61.741205625000006</v>
      </c>
      <c r="G354" s="123">
        <v>1357.31</v>
      </c>
      <c r="H354" s="124">
        <f t="shared" si="134"/>
        <v>4.7452522345443042E-4</v>
      </c>
      <c r="I354" s="122">
        <f t="shared" si="117"/>
        <v>773.1234648793461</v>
      </c>
      <c r="J354" s="122">
        <f t="shared" si="118"/>
        <v>30708.253464879348</v>
      </c>
      <c r="K354" s="120">
        <f>'[1]diciembre 2014 actual con compr'!D328</f>
        <v>306.23</v>
      </c>
      <c r="L354" s="96">
        <v>458</v>
      </c>
      <c r="M354" s="122">
        <f t="shared" si="126"/>
        <v>63.416404945151413</v>
      </c>
      <c r="N354" s="123">
        <f t="shared" si="119"/>
        <v>2118.306859341817</v>
      </c>
      <c r="O354" s="94" t="s">
        <v>187</v>
      </c>
      <c r="P354" s="19">
        <f t="shared" si="133"/>
        <v>30708.253464879348</v>
      </c>
      <c r="Q354" s="120">
        <f t="shared" si="127"/>
        <v>307.08253464879351</v>
      </c>
      <c r="R354" s="96">
        <f t="shared" si="128"/>
        <v>446</v>
      </c>
      <c r="S354" s="19">
        <f t="shared" si="129"/>
        <v>63.414493432485955</v>
      </c>
      <c r="T354" s="125">
        <f t="shared" si="122"/>
        <v>2879.2807805316484</v>
      </c>
      <c r="U354" s="94" t="s">
        <v>187</v>
      </c>
      <c r="V354" s="19">
        <v>27244.767496039509</v>
      </c>
      <c r="W354" s="95">
        <f t="shared" si="130"/>
        <v>4.8871814825483665E-4</v>
      </c>
      <c r="X354" s="19">
        <f t="shared" si="125"/>
        <v>170.5861479747949</v>
      </c>
      <c r="Y354" s="19">
        <f t="shared" si="131"/>
        <v>27415.353644014303</v>
      </c>
      <c r="Z354" s="19">
        <v>0</v>
      </c>
      <c r="AA354" s="96">
        <v>384</v>
      </c>
      <c r="AB354" s="19">
        <f t="shared" si="132"/>
        <v>856.7298013754471</v>
      </c>
    </row>
    <row r="355" spans="1:28" x14ac:dyDescent="0.25">
      <c r="A355" s="119" t="s">
        <v>145</v>
      </c>
      <c r="B355" s="94" t="s">
        <v>187</v>
      </c>
      <c r="C355" s="120">
        <v>29935.13</v>
      </c>
      <c r="D355" s="120">
        <f t="shared" si="123"/>
        <v>299.35130000000004</v>
      </c>
      <c r="E355" s="121">
        <v>480</v>
      </c>
      <c r="F355" s="120">
        <f t="shared" si="124"/>
        <v>61.741205625000006</v>
      </c>
      <c r="G355" s="123">
        <v>1357.31</v>
      </c>
      <c r="H355" s="124">
        <f t="shared" si="134"/>
        <v>4.7452522345443042E-4</v>
      </c>
      <c r="I355" s="122">
        <f t="shared" si="117"/>
        <v>773.1234648793461</v>
      </c>
      <c r="J355" s="122">
        <f t="shared" si="118"/>
        <v>30708.253464879348</v>
      </c>
      <c r="K355" s="120">
        <f>'[1]diciembre 2014 actual con compr'!D329</f>
        <v>306.23</v>
      </c>
      <c r="L355" s="96">
        <v>458</v>
      </c>
      <c r="M355" s="122">
        <f t="shared" si="126"/>
        <v>63.416404945151413</v>
      </c>
      <c r="N355" s="123">
        <f t="shared" si="119"/>
        <v>2118.306859341817</v>
      </c>
      <c r="O355" s="94" t="s">
        <v>187</v>
      </c>
      <c r="P355" s="19">
        <f t="shared" si="133"/>
        <v>30708.253464879348</v>
      </c>
      <c r="Q355" s="120">
        <f t="shared" si="127"/>
        <v>307.08253464879351</v>
      </c>
      <c r="R355" s="96">
        <f t="shared" si="128"/>
        <v>446</v>
      </c>
      <c r="S355" s="19">
        <f t="shared" si="129"/>
        <v>63.414493432485955</v>
      </c>
      <c r="T355" s="125">
        <f t="shared" si="122"/>
        <v>2879.2807805316484</v>
      </c>
      <c r="U355" s="94" t="s">
        <v>187</v>
      </c>
      <c r="V355" s="19">
        <v>27244.767496039509</v>
      </c>
      <c r="W355" s="95">
        <f t="shared" si="130"/>
        <v>4.8871814825483665E-4</v>
      </c>
      <c r="X355" s="19">
        <f t="shared" si="125"/>
        <v>170.5861479747949</v>
      </c>
      <c r="Y355" s="19">
        <f t="shared" si="131"/>
        <v>27415.353644014303</v>
      </c>
      <c r="Z355" s="19">
        <v>0</v>
      </c>
      <c r="AA355" s="96">
        <v>384</v>
      </c>
      <c r="AB355" s="19">
        <f t="shared" si="132"/>
        <v>856.7298013754471</v>
      </c>
    </row>
    <row r="356" spans="1:28" x14ac:dyDescent="0.25">
      <c r="A356" s="119" t="s">
        <v>145</v>
      </c>
      <c r="B356" s="94" t="s">
        <v>187</v>
      </c>
      <c r="C356" s="120">
        <v>29935.13</v>
      </c>
      <c r="D356" s="120">
        <f t="shared" si="123"/>
        <v>299.35130000000004</v>
      </c>
      <c r="E356" s="121">
        <v>480</v>
      </c>
      <c r="F356" s="120">
        <f t="shared" si="124"/>
        <v>61.741205625000006</v>
      </c>
      <c r="G356" s="123">
        <v>1357.31</v>
      </c>
      <c r="H356" s="124">
        <f t="shared" si="134"/>
        <v>4.7452522345443042E-4</v>
      </c>
      <c r="I356" s="122">
        <f t="shared" si="117"/>
        <v>773.1234648793461</v>
      </c>
      <c r="J356" s="122">
        <f t="shared" si="118"/>
        <v>30708.253464879348</v>
      </c>
      <c r="K356" s="120">
        <f>'[1]diciembre 2014 actual con compr'!D330</f>
        <v>306.23</v>
      </c>
      <c r="L356" s="96">
        <v>458</v>
      </c>
      <c r="M356" s="122">
        <f t="shared" si="126"/>
        <v>63.416404945151413</v>
      </c>
      <c r="N356" s="123">
        <f t="shared" si="119"/>
        <v>2118.306859341817</v>
      </c>
      <c r="O356" s="94" t="s">
        <v>187</v>
      </c>
      <c r="P356" s="19">
        <f t="shared" si="133"/>
        <v>30708.253464879348</v>
      </c>
      <c r="Q356" s="120">
        <f t="shared" si="127"/>
        <v>307.08253464879351</v>
      </c>
      <c r="R356" s="96">
        <f t="shared" si="128"/>
        <v>446</v>
      </c>
      <c r="S356" s="19">
        <f t="shared" si="129"/>
        <v>63.414493432485955</v>
      </c>
      <c r="T356" s="125">
        <f t="shared" si="122"/>
        <v>2879.2807805316484</v>
      </c>
      <c r="U356" s="94" t="s">
        <v>187</v>
      </c>
      <c r="V356" s="19">
        <v>27244.767496039509</v>
      </c>
      <c r="W356" s="95">
        <f t="shared" si="130"/>
        <v>4.8871814825483665E-4</v>
      </c>
      <c r="X356" s="19">
        <f t="shared" si="125"/>
        <v>170.5861479747949</v>
      </c>
      <c r="Y356" s="19">
        <f t="shared" si="131"/>
        <v>27415.353644014303</v>
      </c>
      <c r="Z356" s="19">
        <v>0</v>
      </c>
      <c r="AA356" s="96">
        <v>384</v>
      </c>
      <c r="AB356" s="19">
        <f t="shared" si="132"/>
        <v>856.7298013754471</v>
      </c>
    </row>
    <row r="357" spans="1:28" x14ac:dyDescent="0.25">
      <c r="A357" s="119" t="s">
        <v>145</v>
      </c>
      <c r="B357" s="94" t="s">
        <v>187</v>
      </c>
      <c r="C357" s="120">
        <v>29935.13</v>
      </c>
      <c r="D357" s="120">
        <f t="shared" si="123"/>
        <v>299.35130000000004</v>
      </c>
      <c r="E357" s="121">
        <v>480</v>
      </c>
      <c r="F357" s="120">
        <f t="shared" si="124"/>
        <v>61.741205625000006</v>
      </c>
      <c r="G357" s="123">
        <v>1357.31</v>
      </c>
      <c r="H357" s="124">
        <f t="shared" si="134"/>
        <v>4.7452522345443042E-4</v>
      </c>
      <c r="I357" s="122">
        <f t="shared" si="117"/>
        <v>773.1234648793461</v>
      </c>
      <c r="J357" s="122">
        <f t="shared" si="118"/>
        <v>30708.253464879348</v>
      </c>
      <c r="K357" s="120">
        <f>'[1]diciembre 2014 actual con compr'!D331</f>
        <v>306.23</v>
      </c>
      <c r="L357" s="96">
        <v>458</v>
      </c>
      <c r="M357" s="122">
        <f t="shared" si="126"/>
        <v>63.416404945151413</v>
      </c>
      <c r="N357" s="123">
        <f t="shared" si="119"/>
        <v>2118.306859341817</v>
      </c>
      <c r="O357" s="94" t="s">
        <v>187</v>
      </c>
      <c r="P357" s="19">
        <f t="shared" si="133"/>
        <v>30708.253464879348</v>
      </c>
      <c r="Q357" s="120">
        <f t="shared" si="127"/>
        <v>307.08253464879351</v>
      </c>
      <c r="R357" s="96">
        <f t="shared" si="128"/>
        <v>446</v>
      </c>
      <c r="S357" s="19">
        <f t="shared" si="129"/>
        <v>63.414493432485955</v>
      </c>
      <c r="T357" s="125">
        <f t="shared" si="122"/>
        <v>2879.2807805316484</v>
      </c>
      <c r="U357" s="94" t="s">
        <v>187</v>
      </c>
      <c r="V357" s="19">
        <v>27244.767496039509</v>
      </c>
      <c r="W357" s="95">
        <f t="shared" si="130"/>
        <v>4.8871814825483665E-4</v>
      </c>
      <c r="X357" s="19">
        <f t="shared" si="125"/>
        <v>170.5861479747949</v>
      </c>
      <c r="Y357" s="19">
        <f t="shared" si="131"/>
        <v>27415.353644014303</v>
      </c>
      <c r="Z357" s="19">
        <v>0</v>
      </c>
      <c r="AA357" s="96">
        <v>384</v>
      </c>
      <c r="AB357" s="19">
        <f t="shared" si="132"/>
        <v>856.7298013754471</v>
      </c>
    </row>
    <row r="358" spans="1:28" x14ac:dyDescent="0.25">
      <c r="A358" s="119" t="s">
        <v>145</v>
      </c>
      <c r="B358" s="94" t="s">
        <v>187</v>
      </c>
      <c r="C358" s="120">
        <v>29935.13</v>
      </c>
      <c r="D358" s="120">
        <f t="shared" si="123"/>
        <v>299.35130000000004</v>
      </c>
      <c r="E358" s="121">
        <v>480</v>
      </c>
      <c r="F358" s="120">
        <f t="shared" si="124"/>
        <v>61.741205625000006</v>
      </c>
      <c r="G358" s="123">
        <v>1357.31</v>
      </c>
      <c r="H358" s="124">
        <f t="shared" si="134"/>
        <v>4.7452522345443042E-4</v>
      </c>
      <c r="I358" s="122">
        <f t="shared" si="117"/>
        <v>773.1234648793461</v>
      </c>
      <c r="J358" s="122">
        <f t="shared" si="118"/>
        <v>30708.253464879348</v>
      </c>
      <c r="K358" s="120">
        <f>'[1]diciembre 2014 actual con compr'!D332</f>
        <v>306.23</v>
      </c>
      <c r="L358" s="96">
        <v>458</v>
      </c>
      <c r="M358" s="122">
        <f t="shared" si="126"/>
        <v>63.416404945151413</v>
      </c>
      <c r="N358" s="123">
        <f t="shared" si="119"/>
        <v>2118.306859341817</v>
      </c>
      <c r="O358" s="94" t="s">
        <v>187</v>
      </c>
      <c r="P358" s="19">
        <f t="shared" si="133"/>
        <v>30708.253464879348</v>
      </c>
      <c r="Q358" s="120">
        <f t="shared" si="127"/>
        <v>307.08253464879351</v>
      </c>
      <c r="R358" s="96">
        <f t="shared" si="128"/>
        <v>446</v>
      </c>
      <c r="S358" s="19">
        <f t="shared" si="129"/>
        <v>63.414493432485955</v>
      </c>
      <c r="T358" s="125">
        <f t="shared" si="122"/>
        <v>2879.2807805316484</v>
      </c>
      <c r="U358" s="94" t="s">
        <v>187</v>
      </c>
      <c r="V358" s="19">
        <v>27244.767496039509</v>
      </c>
      <c r="W358" s="95">
        <f t="shared" si="130"/>
        <v>4.8871814825483665E-4</v>
      </c>
      <c r="X358" s="19">
        <f t="shared" si="125"/>
        <v>170.5861479747949</v>
      </c>
      <c r="Y358" s="19">
        <f t="shared" si="131"/>
        <v>27415.353644014303</v>
      </c>
      <c r="Z358" s="19">
        <v>0</v>
      </c>
      <c r="AA358" s="96">
        <v>384</v>
      </c>
      <c r="AB358" s="19">
        <f t="shared" si="132"/>
        <v>856.7298013754471</v>
      </c>
    </row>
    <row r="359" spans="1:28" x14ac:dyDescent="0.25">
      <c r="A359" s="119" t="s">
        <v>145</v>
      </c>
      <c r="B359" s="94" t="s">
        <v>187</v>
      </c>
      <c r="C359" s="120">
        <v>29935.13</v>
      </c>
      <c r="D359" s="120">
        <f t="shared" si="123"/>
        <v>299.35130000000004</v>
      </c>
      <c r="E359" s="121">
        <v>480</v>
      </c>
      <c r="F359" s="120">
        <f t="shared" si="124"/>
        <v>61.741205625000006</v>
      </c>
      <c r="G359" s="123">
        <v>1357.31</v>
      </c>
      <c r="H359" s="124">
        <f t="shared" si="134"/>
        <v>4.7452522345443042E-4</v>
      </c>
      <c r="I359" s="122">
        <f t="shared" ref="I359:I408" si="135">H359*$AD$2</f>
        <v>773.1234648793461</v>
      </c>
      <c r="J359" s="122">
        <f t="shared" si="118"/>
        <v>30708.253464879348</v>
      </c>
      <c r="K359" s="120">
        <f>'[1]diciembre 2014 actual con compr'!D333</f>
        <v>306.23</v>
      </c>
      <c r="L359" s="96">
        <v>458</v>
      </c>
      <c r="M359" s="122">
        <f t="shared" si="126"/>
        <v>63.416404945151413</v>
      </c>
      <c r="N359" s="123">
        <f t="shared" si="119"/>
        <v>2118.306859341817</v>
      </c>
      <c r="O359" s="94" t="s">
        <v>187</v>
      </c>
      <c r="P359" s="19">
        <f t="shared" si="133"/>
        <v>30708.253464879348</v>
      </c>
      <c r="Q359" s="120">
        <f t="shared" si="127"/>
        <v>307.08253464879351</v>
      </c>
      <c r="R359" s="96">
        <f t="shared" si="128"/>
        <v>446</v>
      </c>
      <c r="S359" s="19">
        <f t="shared" si="129"/>
        <v>63.414493432485955</v>
      </c>
      <c r="T359" s="125">
        <f t="shared" si="122"/>
        <v>2879.2807805316484</v>
      </c>
      <c r="U359" s="94" t="s">
        <v>187</v>
      </c>
      <c r="V359" s="19">
        <v>27244.767496039509</v>
      </c>
      <c r="W359" s="95">
        <f t="shared" si="130"/>
        <v>4.8871814825483665E-4</v>
      </c>
      <c r="X359" s="19">
        <f t="shared" si="125"/>
        <v>170.5861479747949</v>
      </c>
      <c r="Y359" s="19">
        <f t="shared" si="131"/>
        <v>27415.353644014303</v>
      </c>
      <c r="Z359" s="19">
        <v>0</v>
      </c>
      <c r="AA359" s="96">
        <v>384</v>
      </c>
      <c r="AB359" s="19">
        <f t="shared" si="132"/>
        <v>856.7298013754471</v>
      </c>
    </row>
    <row r="360" spans="1:28" x14ac:dyDescent="0.25">
      <c r="A360" s="119" t="s">
        <v>145</v>
      </c>
      <c r="B360" s="94" t="s">
        <v>187</v>
      </c>
      <c r="C360" s="120">
        <v>29935.13</v>
      </c>
      <c r="D360" s="120">
        <f t="shared" si="123"/>
        <v>299.35130000000004</v>
      </c>
      <c r="E360" s="121">
        <v>480</v>
      </c>
      <c r="F360" s="120">
        <f t="shared" si="124"/>
        <v>61.741205625000006</v>
      </c>
      <c r="G360" s="123">
        <v>1357.31</v>
      </c>
      <c r="H360" s="124">
        <f t="shared" si="134"/>
        <v>4.7452522345443042E-4</v>
      </c>
      <c r="I360" s="122">
        <f t="shared" si="135"/>
        <v>773.1234648793461</v>
      </c>
      <c r="J360" s="122">
        <f t="shared" si="118"/>
        <v>30708.253464879348</v>
      </c>
      <c r="K360" s="120">
        <f>'[1]diciembre 2014 actual con compr'!D334</f>
        <v>306.23</v>
      </c>
      <c r="L360" s="96">
        <v>458</v>
      </c>
      <c r="M360" s="122">
        <f t="shared" si="126"/>
        <v>63.416404945151413</v>
      </c>
      <c r="N360" s="123">
        <f t="shared" si="119"/>
        <v>2118.306859341817</v>
      </c>
      <c r="O360" s="94" t="s">
        <v>187</v>
      </c>
      <c r="P360" s="19">
        <f t="shared" si="133"/>
        <v>30708.253464879348</v>
      </c>
      <c r="Q360" s="120">
        <f t="shared" si="127"/>
        <v>307.08253464879351</v>
      </c>
      <c r="R360" s="96">
        <f t="shared" si="128"/>
        <v>446</v>
      </c>
      <c r="S360" s="19">
        <f t="shared" si="129"/>
        <v>63.414493432485955</v>
      </c>
      <c r="T360" s="125">
        <f t="shared" si="122"/>
        <v>2879.2807805316484</v>
      </c>
      <c r="U360" s="94" t="s">
        <v>187</v>
      </c>
      <c r="V360" s="19">
        <v>27244.767496039509</v>
      </c>
      <c r="W360" s="95">
        <f t="shared" si="130"/>
        <v>4.8871814825483665E-4</v>
      </c>
      <c r="X360" s="19">
        <f t="shared" si="125"/>
        <v>170.5861479747949</v>
      </c>
      <c r="Y360" s="19">
        <f t="shared" si="131"/>
        <v>27415.353644014303</v>
      </c>
      <c r="Z360" s="19">
        <v>0</v>
      </c>
      <c r="AA360" s="96">
        <v>384</v>
      </c>
      <c r="AB360" s="19">
        <f t="shared" si="132"/>
        <v>856.7298013754471</v>
      </c>
    </row>
    <row r="361" spans="1:28" x14ac:dyDescent="0.25">
      <c r="A361" s="119" t="s">
        <v>145</v>
      </c>
      <c r="B361" s="94" t="s">
        <v>187</v>
      </c>
      <c r="C361" s="120">
        <v>29935.13</v>
      </c>
      <c r="D361" s="120">
        <f t="shared" si="123"/>
        <v>299.35130000000004</v>
      </c>
      <c r="E361" s="121">
        <v>480</v>
      </c>
      <c r="F361" s="120">
        <f t="shared" si="124"/>
        <v>61.741205625000006</v>
      </c>
      <c r="G361" s="123">
        <v>1357.31</v>
      </c>
      <c r="H361" s="124">
        <f t="shared" si="134"/>
        <v>4.7452522345443042E-4</v>
      </c>
      <c r="I361" s="122">
        <f t="shared" si="135"/>
        <v>773.1234648793461</v>
      </c>
      <c r="J361" s="122">
        <f t="shared" ref="J361:J408" si="136">C361+I361</f>
        <v>30708.253464879348</v>
      </c>
      <c r="K361" s="120">
        <f>'[1]diciembre 2014 actual con compr'!D335</f>
        <v>306.23</v>
      </c>
      <c r="L361" s="96">
        <v>458</v>
      </c>
      <c r="M361" s="122">
        <f t="shared" si="126"/>
        <v>63.416404945151413</v>
      </c>
      <c r="N361" s="123">
        <f t="shared" ref="N361:N408" si="137">G361+(M361*12)</f>
        <v>2118.306859341817</v>
      </c>
      <c r="O361" s="94" t="s">
        <v>187</v>
      </c>
      <c r="P361" s="19">
        <f t="shared" si="133"/>
        <v>30708.253464879348</v>
      </c>
      <c r="Q361" s="120">
        <f t="shared" si="127"/>
        <v>307.08253464879351</v>
      </c>
      <c r="R361" s="96">
        <f t="shared" si="128"/>
        <v>446</v>
      </c>
      <c r="S361" s="19">
        <f t="shared" si="129"/>
        <v>63.414493432485955</v>
      </c>
      <c r="T361" s="125">
        <f t="shared" si="122"/>
        <v>2879.2807805316484</v>
      </c>
      <c r="U361" s="94" t="s">
        <v>187</v>
      </c>
      <c r="V361" s="19">
        <v>27244.767496039509</v>
      </c>
      <c r="W361" s="95">
        <f t="shared" si="130"/>
        <v>4.8871814825483665E-4</v>
      </c>
      <c r="X361" s="19">
        <f t="shared" si="125"/>
        <v>170.5861479747949</v>
      </c>
      <c r="Y361" s="19">
        <f t="shared" ref="Y361:Y392" si="138">V361+X361</f>
        <v>27415.353644014303</v>
      </c>
      <c r="Z361" s="19">
        <v>0</v>
      </c>
      <c r="AA361" s="96">
        <v>384</v>
      </c>
      <c r="AB361" s="19">
        <f t="shared" ref="AB361:AB392" si="139">(Y361/AA361)*12</f>
        <v>856.7298013754471</v>
      </c>
    </row>
    <row r="362" spans="1:28" x14ac:dyDescent="0.25">
      <c r="A362" s="119" t="s">
        <v>145</v>
      </c>
      <c r="B362" s="94" t="s">
        <v>187</v>
      </c>
      <c r="C362" s="120">
        <v>29935.13</v>
      </c>
      <c r="D362" s="120">
        <f t="shared" si="123"/>
        <v>299.35130000000004</v>
      </c>
      <c r="E362" s="121">
        <v>480</v>
      </c>
      <c r="F362" s="120">
        <f t="shared" si="124"/>
        <v>61.741205625000006</v>
      </c>
      <c r="G362" s="123">
        <v>1357.31</v>
      </c>
      <c r="H362" s="124">
        <f t="shared" si="134"/>
        <v>4.7452522345443042E-4</v>
      </c>
      <c r="I362" s="122">
        <f t="shared" si="135"/>
        <v>773.1234648793461</v>
      </c>
      <c r="J362" s="122">
        <f t="shared" si="136"/>
        <v>30708.253464879348</v>
      </c>
      <c r="K362" s="120">
        <f>'[1]diciembre 2014 actual con compr'!D336</f>
        <v>306.23</v>
      </c>
      <c r="L362" s="96">
        <v>458</v>
      </c>
      <c r="M362" s="122">
        <f t="shared" si="126"/>
        <v>63.416404945151413</v>
      </c>
      <c r="N362" s="123">
        <f t="shared" si="137"/>
        <v>2118.306859341817</v>
      </c>
      <c r="O362" s="94" t="s">
        <v>187</v>
      </c>
      <c r="P362" s="19">
        <f t="shared" si="133"/>
        <v>30708.253464879348</v>
      </c>
      <c r="Q362" s="120">
        <f t="shared" si="127"/>
        <v>307.08253464879351</v>
      </c>
      <c r="R362" s="96">
        <f t="shared" si="128"/>
        <v>446</v>
      </c>
      <c r="S362" s="19">
        <f t="shared" si="129"/>
        <v>63.414493432485955</v>
      </c>
      <c r="T362" s="125">
        <f t="shared" si="122"/>
        <v>2879.2807805316484</v>
      </c>
      <c r="U362" s="94" t="s">
        <v>187</v>
      </c>
      <c r="V362" s="19">
        <v>27244.767496039509</v>
      </c>
      <c r="W362" s="95">
        <f t="shared" si="130"/>
        <v>4.8871814825483665E-4</v>
      </c>
      <c r="X362" s="19">
        <f t="shared" si="125"/>
        <v>170.5861479747949</v>
      </c>
      <c r="Y362" s="19">
        <f t="shared" si="138"/>
        <v>27415.353644014303</v>
      </c>
      <c r="Z362" s="19">
        <v>0</v>
      </c>
      <c r="AA362" s="96">
        <v>384</v>
      </c>
      <c r="AB362" s="19">
        <f t="shared" si="139"/>
        <v>856.7298013754471</v>
      </c>
    </row>
    <row r="363" spans="1:28" x14ac:dyDescent="0.25">
      <c r="A363" s="119" t="s">
        <v>145</v>
      </c>
      <c r="B363" s="94" t="s">
        <v>187</v>
      </c>
      <c r="C363" s="120">
        <v>29935.13</v>
      </c>
      <c r="D363" s="120">
        <f t="shared" si="123"/>
        <v>299.35130000000004</v>
      </c>
      <c r="E363" s="121">
        <v>480</v>
      </c>
      <c r="F363" s="120">
        <f t="shared" si="124"/>
        <v>61.741205625000006</v>
      </c>
      <c r="G363" s="123">
        <v>1357.31</v>
      </c>
      <c r="H363" s="124">
        <f t="shared" si="134"/>
        <v>4.7452522345443042E-4</v>
      </c>
      <c r="I363" s="122">
        <f t="shared" si="135"/>
        <v>773.1234648793461</v>
      </c>
      <c r="J363" s="122">
        <f t="shared" si="136"/>
        <v>30708.253464879348</v>
      </c>
      <c r="K363" s="120">
        <f>'[1]diciembre 2014 actual con compr'!D337</f>
        <v>306.23</v>
      </c>
      <c r="L363" s="96">
        <v>458</v>
      </c>
      <c r="M363" s="122">
        <f t="shared" si="126"/>
        <v>63.416404945151413</v>
      </c>
      <c r="N363" s="123">
        <f t="shared" si="137"/>
        <v>2118.306859341817</v>
      </c>
      <c r="O363" s="94" t="s">
        <v>187</v>
      </c>
      <c r="P363" s="19">
        <f t="shared" si="133"/>
        <v>30708.253464879348</v>
      </c>
      <c r="Q363" s="120">
        <f t="shared" si="127"/>
        <v>307.08253464879351</v>
      </c>
      <c r="R363" s="96">
        <f t="shared" si="128"/>
        <v>446</v>
      </c>
      <c r="S363" s="19">
        <f t="shared" si="129"/>
        <v>63.414493432485955</v>
      </c>
      <c r="T363" s="125">
        <f t="shared" si="122"/>
        <v>2879.2807805316484</v>
      </c>
      <c r="U363" s="94" t="s">
        <v>187</v>
      </c>
      <c r="V363" s="19">
        <v>27244.767496039509</v>
      </c>
      <c r="W363" s="95">
        <f t="shared" si="130"/>
        <v>4.8871814825483665E-4</v>
      </c>
      <c r="X363" s="19">
        <f t="shared" si="125"/>
        <v>170.5861479747949</v>
      </c>
      <c r="Y363" s="19">
        <f t="shared" si="138"/>
        <v>27415.353644014303</v>
      </c>
      <c r="Z363" s="19">
        <v>0</v>
      </c>
      <c r="AA363" s="96">
        <v>384</v>
      </c>
      <c r="AB363" s="19">
        <f t="shared" si="139"/>
        <v>856.7298013754471</v>
      </c>
    </row>
    <row r="364" spans="1:28" x14ac:dyDescent="0.25">
      <c r="A364" s="119" t="s">
        <v>145</v>
      </c>
      <c r="B364" s="94" t="s">
        <v>187</v>
      </c>
      <c r="C364" s="120">
        <v>29935.13</v>
      </c>
      <c r="D364" s="120">
        <f t="shared" si="123"/>
        <v>299.35130000000004</v>
      </c>
      <c r="E364" s="121">
        <v>480</v>
      </c>
      <c r="F364" s="120">
        <f t="shared" si="124"/>
        <v>61.741205625000006</v>
      </c>
      <c r="G364" s="123">
        <v>1357.31</v>
      </c>
      <c r="H364" s="124">
        <f t="shared" si="134"/>
        <v>4.7452522345443042E-4</v>
      </c>
      <c r="I364" s="122">
        <f t="shared" si="135"/>
        <v>773.1234648793461</v>
      </c>
      <c r="J364" s="122">
        <f t="shared" si="136"/>
        <v>30708.253464879348</v>
      </c>
      <c r="K364" s="120">
        <f>'[1]diciembre 2014 actual con compr'!D338</f>
        <v>306.23</v>
      </c>
      <c r="L364" s="96">
        <v>458</v>
      </c>
      <c r="M364" s="122">
        <f t="shared" si="126"/>
        <v>63.416404945151413</v>
      </c>
      <c r="N364" s="123">
        <f t="shared" si="137"/>
        <v>2118.306859341817</v>
      </c>
      <c r="O364" s="94" t="s">
        <v>187</v>
      </c>
      <c r="P364" s="19">
        <f t="shared" si="133"/>
        <v>30708.253464879348</v>
      </c>
      <c r="Q364" s="120">
        <f t="shared" si="127"/>
        <v>307.08253464879351</v>
      </c>
      <c r="R364" s="96">
        <f t="shared" si="128"/>
        <v>446</v>
      </c>
      <c r="S364" s="19">
        <f t="shared" si="129"/>
        <v>63.414493432485955</v>
      </c>
      <c r="T364" s="125">
        <f t="shared" si="122"/>
        <v>2879.2807805316484</v>
      </c>
      <c r="U364" s="94" t="s">
        <v>187</v>
      </c>
      <c r="V364" s="19">
        <v>27244.767496039509</v>
      </c>
      <c r="W364" s="95">
        <f t="shared" si="130"/>
        <v>4.8871814825483665E-4</v>
      </c>
      <c r="X364" s="19">
        <f t="shared" si="125"/>
        <v>170.5861479747949</v>
      </c>
      <c r="Y364" s="19">
        <f t="shared" si="138"/>
        <v>27415.353644014303</v>
      </c>
      <c r="Z364" s="19">
        <v>0</v>
      </c>
      <c r="AA364" s="96">
        <v>384</v>
      </c>
      <c r="AB364" s="19">
        <f t="shared" si="139"/>
        <v>856.7298013754471</v>
      </c>
    </row>
    <row r="365" spans="1:28" x14ac:dyDescent="0.25">
      <c r="A365" s="119" t="s">
        <v>145</v>
      </c>
      <c r="B365" s="94" t="s">
        <v>187</v>
      </c>
      <c r="C365" s="120">
        <v>29935.13</v>
      </c>
      <c r="D365" s="120">
        <f t="shared" si="123"/>
        <v>299.35130000000004</v>
      </c>
      <c r="E365" s="121">
        <v>480</v>
      </c>
      <c r="F365" s="120">
        <f t="shared" si="124"/>
        <v>61.741205625000006</v>
      </c>
      <c r="G365" s="123">
        <v>1357.31</v>
      </c>
      <c r="H365" s="124">
        <f t="shared" si="134"/>
        <v>4.7452522345443042E-4</v>
      </c>
      <c r="I365" s="122">
        <f t="shared" si="135"/>
        <v>773.1234648793461</v>
      </c>
      <c r="J365" s="122">
        <f t="shared" si="136"/>
        <v>30708.253464879348</v>
      </c>
      <c r="K365" s="120">
        <f>'[1]diciembre 2014 actual con compr'!D339</f>
        <v>306.23</v>
      </c>
      <c r="L365" s="96">
        <v>458</v>
      </c>
      <c r="M365" s="122">
        <f t="shared" si="126"/>
        <v>63.416404945151413</v>
      </c>
      <c r="N365" s="123">
        <f t="shared" si="137"/>
        <v>2118.306859341817</v>
      </c>
      <c r="O365" s="94" t="s">
        <v>187</v>
      </c>
      <c r="P365" s="19">
        <f t="shared" si="133"/>
        <v>30708.253464879348</v>
      </c>
      <c r="Q365" s="120">
        <f t="shared" si="127"/>
        <v>307.08253464879351</v>
      </c>
      <c r="R365" s="96">
        <f t="shared" si="128"/>
        <v>446</v>
      </c>
      <c r="S365" s="19">
        <f t="shared" si="129"/>
        <v>63.414493432485955</v>
      </c>
      <c r="T365" s="125">
        <f t="shared" si="122"/>
        <v>2879.2807805316484</v>
      </c>
      <c r="U365" s="94" t="s">
        <v>187</v>
      </c>
      <c r="V365" s="19">
        <v>27244.767496039509</v>
      </c>
      <c r="W365" s="95">
        <f t="shared" si="130"/>
        <v>4.8871814825483665E-4</v>
      </c>
      <c r="X365" s="19">
        <f t="shared" si="125"/>
        <v>170.5861479747949</v>
      </c>
      <c r="Y365" s="19">
        <f t="shared" si="138"/>
        <v>27415.353644014303</v>
      </c>
      <c r="Z365" s="19">
        <v>0</v>
      </c>
      <c r="AA365" s="96">
        <v>384</v>
      </c>
      <c r="AB365" s="19">
        <f t="shared" si="139"/>
        <v>856.7298013754471</v>
      </c>
    </row>
    <row r="366" spans="1:28" x14ac:dyDescent="0.25">
      <c r="A366" s="119" t="s">
        <v>145</v>
      </c>
      <c r="B366" s="94" t="s">
        <v>187</v>
      </c>
      <c r="C366" s="120">
        <v>29935.13</v>
      </c>
      <c r="D366" s="120">
        <f t="shared" si="123"/>
        <v>299.35130000000004</v>
      </c>
      <c r="E366" s="121">
        <v>480</v>
      </c>
      <c r="F366" s="120">
        <f t="shared" si="124"/>
        <v>61.741205625000006</v>
      </c>
      <c r="G366" s="123">
        <v>1357.31</v>
      </c>
      <c r="H366" s="124">
        <f t="shared" si="134"/>
        <v>4.7452522345443042E-4</v>
      </c>
      <c r="I366" s="122">
        <f t="shared" si="135"/>
        <v>773.1234648793461</v>
      </c>
      <c r="J366" s="122">
        <f t="shared" si="136"/>
        <v>30708.253464879348</v>
      </c>
      <c r="K366" s="120">
        <f>'[1]diciembre 2014 actual con compr'!D340</f>
        <v>306.23</v>
      </c>
      <c r="L366" s="96">
        <v>458</v>
      </c>
      <c r="M366" s="122">
        <f t="shared" si="126"/>
        <v>63.416404945151413</v>
      </c>
      <c r="N366" s="123">
        <f t="shared" si="137"/>
        <v>2118.306859341817</v>
      </c>
      <c r="O366" s="94" t="s">
        <v>187</v>
      </c>
      <c r="P366" s="19">
        <f t="shared" si="133"/>
        <v>30708.253464879348</v>
      </c>
      <c r="Q366" s="120">
        <f t="shared" si="127"/>
        <v>307.08253464879351</v>
      </c>
      <c r="R366" s="96">
        <f t="shared" si="128"/>
        <v>446</v>
      </c>
      <c r="S366" s="19">
        <f t="shared" si="129"/>
        <v>63.414493432485955</v>
      </c>
      <c r="T366" s="125">
        <f t="shared" si="122"/>
        <v>2879.2807805316484</v>
      </c>
      <c r="U366" s="94" t="s">
        <v>187</v>
      </c>
      <c r="V366" s="19">
        <v>27244.767496039509</v>
      </c>
      <c r="W366" s="95">
        <f t="shared" si="130"/>
        <v>4.8871814825483665E-4</v>
      </c>
      <c r="X366" s="19">
        <f t="shared" si="125"/>
        <v>170.5861479747949</v>
      </c>
      <c r="Y366" s="19">
        <f t="shared" si="138"/>
        <v>27415.353644014303</v>
      </c>
      <c r="Z366" s="19">
        <v>0</v>
      </c>
      <c r="AA366" s="96">
        <v>384</v>
      </c>
      <c r="AB366" s="19">
        <f t="shared" si="139"/>
        <v>856.7298013754471</v>
      </c>
    </row>
    <row r="367" spans="1:28" x14ac:dyDescent="0.25">
      <c r="A367" s="119" t="s">
        <v>145</v>
      </c>
      <c r="B367" s="94" t="s">
        <v>187</v>
      </c>
      <c r="C367" s="120">
        <v>29935.13</v>
      </c>
      <c r="D367" s="120">
        <f t="shared" si="123"/>
        <v>299.35130000000004</v>
      </c>
      <c r="E367" s="121">
        <v>480</v>
      </c>
      <c r="F367" s="120">
        <f t="shared" si="124"/>
        <v>61.741205625000006</v>
      </c>
      <c r="G367" s="123">
        <v>1357.31</v>
      </c>
      <c r="H367" s="124">
        <f t="shared" si="134"/>
        <v>4.7452522345443042E-4</v>
      </c>
      <c r="I367" s="122">
        <f t="shared" si="135"/>
        <v>773.1234648793461</v>
      </c>
      <c r="J367" s="122">
        <f t="shared" si="136"/>
        <v>30708.253464879348</v>
      </c>
      <c r="K367" s="120">
        <f>'[1]diciembre 2014 actual con compr'!D341</f>
        <v>306.23</v>
      </c>
      <c r="L367" s="96">
        <v>458</v>
      </c>
      <c r="M367" s="122">
        <f t="shared" si="126"/>
        <v>63.416404945151413</v>
      </c>
      <c r="N367" s="123">
        <f t="shared" si="137"/>
        <v>2118.306859341817</v>
      </c>
      <c r="O367" s="94" t="s">
        <v>187</v>
      </c>
      <c r="P367" s="19">
        <f t="shared" si="133"/>
        <v>30708.253464879348</v>
      </c>
      <c r="Q367" s="120">
        <f t="shared" si="127"/>
        <v>307.08253464879351</v>
      </c>
      <c r="R367" s="96">
        <f t="shared" si="128"/>
        <v>446</v>
      </c>
      <c r="S367" s="19">
        <f t="shared" si="129"/>
        <v>63.414493432485955</v>
      </c>
      <c r="T367" s="125">
        <f t="shared" si="122"/>
        <v>2879.2807805316484</v>
      </c>
      <c r="U367" s="94" t="s">
        <v>187</v>
      </c>
      <c r="V367" s="19">
        <v>27244.767496039509</v>
      </c>
      <c r="W367" s="95">
        <f t="shared" si="130"/>
        <v>4.8871814825483665E-4</v>
      </c>
      <c r="X367" s="19">
        <f t="shared" si="125"/>
        <v>170.5861479747949</v>
      </c>
      <c r="Y367" s="19">
        <f t="shared" si="138"/>
        <v>27415.353644014303</v>
      </c>
      <c r="Z367" s="19">
        <v>0</v>
      </c>
      <c r="AA367" s="96">
        <v>384</v>
      </c>
      <c r="AB367" s="19">
        <f t="shared" si="139"/>
        <v>856.7298013754471</v>
      </c>
    </row>
    <row r="368" spans="1:28" x14ac:dyDescent="0.25">
      <c r="A368" s="119" t="s">
        <v>145</v>
      </c>
      <c r="B368" s="94" t="s">
        <v>187</v>
      </c>
      <c r="C368" s="120">
        <v>29935.13</v>
      </c>
      <c r="D368" s="120">
        <f t="shared" si="123"/>
        <v>299.35130000000004</v>
      </c>
      <c r="E368" s="121">
        <v>480</v>
      </c>
      <c r="F368" s="120">
        <f t="shared" si="124"/>
        <v>61.741205625000006</v>
      </c>
      <c r="G368" s="123">
        <v>1357.31</v>
      </c>
      <c r="H368" s="124">
        <f t="shared" si="134"/>
        <v>4.7452522345443042E-4</v>
      </c>
      <c r="I368" s="122">
        <f t="shared" si="135"/>
        <v>773.1234648793461</v>
      </c>
      <c r="J368" s="122">
        <f t="shared" si="136"/>
        <v>30708.253464879348</v>
      </c>
      <c r="K368" s="120">
        <f>'[1]diciembre 2014 actual con compr'!D342</f>
        <v>306.23</v>
      </c>
      <c r="L368" s="96">
        <v>458</v>
      </c>
      <c r="M368" s="122">
        <f t="shared" si="126"/>
        <v>63.416404945151413</v>
      </c>
      <c r="N368" s="123">
        <f t="shared" si="137"/>
        <v>2118.306859341817</v>
      </c>
      <c r="O368" s="94" t="s">
        <v>187</v>
      </c>
      <c r="P368" s="19">
        <f t="shared" si="133"/>
        <v>30708.253464879348</v>
      </c>
      <c r="Q368" s="120">
        <f t="shared" si="127"/>
        <v>307.08253464879351</v>
      </c>
      <c r="R368" s="96">
        <f t="shared" si="128"/>
        <v>446</v>
      </c>
      <c r="S368" s="19">
        <f t="shared" si="129"/>
        <v>63.414493432485955</v>
      </c>
      <c r="T368" s="125">
        <f t="shared" ref="T368:T408" si="140">N368+(S368*12)</f>
        <v>2879.2807805316484</v>
      </c>
      <c r="U368" s="94" t="s">
        <v>187</v>
      </c>
      <c r="V368" s="19">
        <v>27244.767496039509</v>
      </c>
      <c r="W368" s="95">
        <f t="shared" si="130"/>
        <v>4.8871814825483665E-4</v>
      </c>
      <c r="X368" s="19">
        <f t="shared" si="125"/>
        <v>170.5861479747949</v>
      </c>
      <c r="Y368" s="19">
        <f t="shared" si="138"/>
        <v>27415.353644014303</v>
      </c>
      <c r="Z368" s="19">
        <v>0</v>
      </c>
      <c r="AA368" s="96">
        <v>384</v>
      </c>
      <c r="AB368" s="19">
        <f t="shared" si="139"/>
        <v>856.7298013754471</v>
      </c>
    </row>
    <row r="369" spans="1:28" x14ac:dyDescent="0.25">
      <c r="A369" s="119" t="s">
        <v>145</v>
      </c>
      <c r="B369" s="94" t="s">
        <v>187</v>
      </c>
      <c r="C369" s="120">
        <v>29935.13</v>
      </c>
      <c r="D369" s="120">
        <f t="shared" si="123"/>
        <v>299.35130000000004</v>
      </c>
      <c r="E369" s="121">
        <v>480</v>
      </c>
      <c r="F369" s="120">
        <f t="shared" si="124"/>
        <v>61.741205625000006</v>
      </c>
      <c r="G369" s="123">
        <v>1357.31</v>
      </c>
      <c r="H369" s="124">
        <f t="shared" si="134"/>
        <v>4.7452522345443042E-4</v>
      </c>
      <c r="I369" s="122">
        <f t="shared" si="135"/>
        <v>773.1234648793461</v>
      </c>
      <c r="J369" s="122">
        <f t="shared" si="136"/>
        <v>30708.253464879348</v>
      </c>
      <c r="K369" s="120">
        <f>'[1]diciembre 2014 actual con compr'!D343</f>
        <v>306.23</v>
      </c>
      <c r="L369" s="96">
        <v>458</v>
      </c>
      <c r="M369" s="122">
        <f t="shared" si="126"/>
        <v>63.416404945151413</v>
      </c>
      <c r="N369" s="123">
        <f t="shared" si="137"/>
        <v>2118.306859341817</v>
      </c>
      <c r="O369" s="94" t="s">
        <v>187</v>
      </c>
      <c r="P369" s="19">
        <f t="shared" si="133"/>
        <v>30708.253464879348</v>
      </c>
      <c r="Q369" s="120">
        <f t="shared" si="127"/>
        <v>307.08253464879351</v>
      </c>
      <c r="R369" s="96">
        <f t="shared" si="128"/>
        <v>446</v>
      </c>
      <c r="S369" s="19">
        <f t="shared" si="129"/>
        <v>63.414493432485955</v>
      </c>
      <c r="T369" s="125">
        <f t="shared" si="140"/>
        <v>2879.2807805316484</v>
      </c>
      <c r="U369" s="94" t="s">
        <v>187</v>
      </c>
      <c r="V369" s="19">
        <v>24824.518984702398</v>
      </c>
      <c r="W369" s="95">
        <f t="shared" si="130"/>
        <v>4.453035964166116E-4</v>
      </c>
      <c r="X369" s="19">
        <f t="shared" si="125"/>
        <v>155.43238053116576</v>
      </c>
      <c r="Y369" s="19">
        <f t="shared" si="138"/>
        <v>24979.951365233563</v>
      </c>
      <c r="Z369" s="19">
        <v>0</v>
      </c>
      <c r="AA369" s="96">
        <v>384</v>
      </c>
      <c r="AB369" s="19">
        <f t="shared" si="139"/>
        <v>780.62348016354872</v>
      </c>
    </row>
    <row r="370" spans="1:28" x14ac:dyDescent="0.25">
      <c r="A370" s="119" t="s">
        <v>145</v>
      </c>
      <c r="B370" s="94" t="s">
        <v>187</v>
      </c>
      <c r="C370" s="120">
        <v>29935.13</v>
      </c>
      <c r="D370" s="120">
        <f t="shared" si="123"/>
        <v>299.35130000000004</v>
      </c>
      <c r="E370" s="121">
        <v>480</v>
      </c>
      <c r="F370" s="120">
        <f t="shared" si="124"/>
        <v>61.741205625000006</v>
      </c>
      <c r="G370" s="123">
        <v>1357.31</v>
      </c>
      <c r="H370" s="124">
        <f t="shared" si="134"/>
        <v>4.7452522345443042E-4</v>
      </c>
      <c r="I370" s="122">
        <f t="shared" si="135"/>
        <v>773.1234648793461</v>
      </c>
      <c r="J370" s="122">
        <f t="shared" si="136"/>
        <v>30708.253464879348</v>
      </c>
      <c r="K370" s="120">
        <f>'[1]diciembre 2014 actual con compr'!D344</f>
        <v>306.23</v>
      </c>
      <c r="L370" s="96">
        <v>458</v>
      </c>
      <c r="M370" s="122">
        <f t="shared" si="126"/>
        <v>63.416404945151413</v>
      </c>
      <c r="N370" s="123">
        <f t="shared" si="137"/>
        <v>2118.306859341817</v>
      </c>
      <c r="O370" s="94" t="s">
        <v>187</v>
      </c>
      <c r="P370" s="19">
        <f t="shared" si="133"/>
        <v>30708.253464879348</v>
      </c>
      <c r="Q370" s="120">
        <f t="shared" si="127"/>
        <v>307.08253464879351</v>
      </c>
      <c r="R370" s="96">
        <f t="shared" si="128"/>
        <v>446</v>
      </c>
      <c r="S370" s="19">
        <f t="shared" si="129"/>
        <v>63.414493432485955</v>
      </c>
      <c r="T370" s="125">
        <f t="shared" si="140"/>
        <v>2879.2807805316484</v>
      </c>
      <c r="U370" s="94" t="s">
        <v>187</v>
      </c>
      <c r="V370" s="19">
        <v>24824.518984702398</v>
      </c>
      <c r="W370" s="95">
        <f t="shared" si="130"/>
        <v>4.453035964166116E-4</v>
      </c>
      <c r="X370" s="19">
        <f t="shared" si="125"/>
        <v>155.43238053116576</v>
      </c>
      <c r="Y370" s="19">
        <f t="shared" si="138"/>
        <v>24979.951365233563</v>
      </c>
      <c r="Z370" s="19">
        <v>0</v>
      </c>
      <c r="AA370" s="96">
        <v>384</v>
      </c>
      <c r="AB370" s="19">
        <f t="shared" si="139"/>
        <v>780.62348016354872</v>
      </c>
    </row>
    <row r="371" spans="1:28" x14ac:dyDescent="0.25">
      <c r="A371" s="119" t="s">
        <v>145</v>
      </c>
      <c r="B371" s="94" t="s">
        <v>188</v>
      </c>
      <c r="C371" s="120">
        <v>33543.910000000003</v>
      </c>
      <c r="D371" s="120">
        <f t="shared" si="123"/>
        <v>335.43910000000005</v>
      </c>
      <c r="E371" s="121">
        <v>480</v>
      </c>
      <c r="F371" s="120">
        <f t="shared" si="124"/>
        <v>69.184314375</v>
      </c>
      <c r="G371" s="123">
        <v>1520.94</v>
      </c>
      <c r="H371" s="124">
        <f t="shared" si="134"/>
        <v>5.3173082556465614E-4</v>
      </c>
      <c r="I371" s="122">
        <f t="shared" si="135"/>
        <v>866.3260832607358</v>
      </c>
      <c r="J371" s="122">
        <f t="shared" si="136"/>
        <v>34410.236083260737</v>
      </c>
      <c r="K371" s="120">
        <f>'[1]diciembre 2014 actual con compr'!D345</f>
        <v>343.15</v>
      </c>
      <c r="L371" s="96">
        <v>458</v>
      </c>
      <c r="M371" s="122">
        <f t="shared" si="126"/>
        <v>71.061454330263615</v>
      </c>
      <c r="N371" s="123">
        <f t="shared" si="137"/>
        <v>2373.6774519631635</v>
      </c>
      <c r="O371" s="94" t="s">
        <v>188</v>
      </c>
      <c r="P371" s="19">
        <f t="shared" si="133"/>
        <v>34410.236083260737</v>
      </c>
      <c r="Q371" s="120">
        <f t="shared" si="127"/>
        <v>344.10236083260736</v>
      </c>
      <c r="R371" s="96">
        <f t="shared" si="128"/>
        <v>446</v>
      </c>
      <c r="S371" s="19">
        <f t="shared" si="129"/>
        <v>71.059318992073912</v>
      </c>
      <c r="T371" s="125">
        <f t="shared" si="140"/>
        <v>3226.3892798680504</v>
      </c>
      <c r="U371" s="94" t="s">
        <v>188</v>
      </c>
      <c r="V371" s="19">
        <v>30650.363433044447</v>
      </c>
      <c r="W371" s="95">
        <f t="shared" si="130"/>
        <v>5.498079167866913E-4</v>
      </c>
      <c r="X371" s="19">
        <f t="shared" si="125"/>
        <v>191.90941647164428</v>
      </c>
      <c r="Y371" s="19">
        <f t="shared" si="138"/>
        <v>30842.272849516092</v>
      </c>
      <c r="Z371" s="19">
        <v>0</v>
      </c>
      <c r="AA371" s="96">
        <v>384</v>
      </c>
      <c r="AB371" s="19">
        <f t="shared" si="139"/>
        <v>963.82102654737787</v>
      </c>
    </row>
    <row r="372" spans="1:28" x14ac:dyDescent="0.25">
      <c r="A372" s="119" t="s">
        <v>145</v>
      </c>
      <c r="B372" s="94" t="s">
        <v>188</v>
      </c>
      <c r="C372" s="120">
        <v>33543.910000000003</v>
      </c>
      <c r="D372" s="120">
        <f t="shared" si="123"/>
        <v>335.43910000000005</v>
      </c>
      <c r="E372" s="121">
        <v>480</v>
      </c>
      <c r="F372" s="120">
        <f t="shared" si="124"/>
        <v>69.184314375</v>
      </c>
      <c r="G372" s="123">
        <v>1520.94</v>
      </c>
      <c r="H372" s="124">
        <f t="shared" si="134"/>
        <v>5.3173082556465614E-4</v>
      </c>
      <c r="I372" s="122">
        <f t="shared" si="135"/>
        <v>866.3260832607358</v>
      </c>
      <c r="J372" s="122">
        <f t="shared" si="136"/>
        <v>34410.236083260737</v>
      </c>
      <c r="K372" s="120">
        <f>'[1]diciembre 2014 actual con compr'!D346</f>
        <v>343.15</v>
      </c>
      <c r="L372" s="96">
        <v>458</v>
      </c>
      <c r="M372" s="122">
        <f t="shared" si="126"/>
        <v>71.061454330263615</v>
      </c>
      <c r="N372" s="123">
        <f t="shared" si="137"/>
        <v>2373.6774519631635</v>
      </c>
      <c r="O372" s="94" t="s">
        <v>188</v>
      </c>
      <c r="P372" s="19">
        <f t="shared" si="133"/>
        <v>34410.236083260737</v>
      </c>
      <c r="Q372" s="120">
        <f t="shared" si="127"/>
        <v>344.10236083260736</v>
      </c>
      <c r="R372" s="96">
        <f t="shared" si="128"/>
        <v>446</v>
      </c>
      <c r="S372" s="19">
        <f t="shared" si="129"/>
        <v>71.059318992073912</v>
      </c>
      <c r="T372" s="125">
        <f t="shared" si="140"/>
        <v>3226.3892798680504</v>
      </c>
      <c r="U372" s="94" t="s">
        <v>188</v>
      </c>
      <c r="V372" s="19">
        <v>30650.363433044447</v>
      </c>
      <c r="W372" s="95">
        <f t="shared" si="130"/>
        <v>5.498079167866913E-4</v>
      </c>
      <c r="X372" s="19">
        <f t="shared" si="125"/>
        <v>191.90941647164428</v>
      </c>
      <c r="Y372" s="19">
        <f t="shared" si="138"/>
        <v>30842.272849516092</v>
      </c>
      <c r="Z372" s="19">
        <v>0</v>
      </c>
      <c r="AA372" s="96">
        <v>384</v>
      </c>
      <c r="AB372" s="19">
        <f t="shared" si="139"/>
        <v>963.82102654737787</v>
      </c>
    </row>
    <row r="373" spans="1:28" x14ac:dyDescent="0.25">
      <c r="A373" s="119" t="s">
        <v>145</v>
      </c>
      <c r="B373" s="94" t="s">
        <v>188</v>
      </c>
      <c r="C373" s="120">
        <v>33543.910000000003</v>
      </c>
      <c r="D373" s="120">
        <f t="shared" si="123"/>
        <v>335.43910000000005</v>
      </c>
      <c r="E373" s="121">
        <v>480</v>
      </c>
      <c r="F373" s="120">
        <f t="shared" si="124"/>
        <v>69.184314375</v>
      </c>
      <c r="G373" s="123">
        <v>1520.94</v>
      </c>
      <c r="H373" s="124">
        <f t="shared" si="134"/>
        <v>5.3173082556465614E-4</v>
      </c>
      <c r="I373" s="122">
        <f t="shared" si="135"/>
        <v>866.3260832607358</v>
      </c>
      <c r="J373" s="122">
        <f t="shared" si="136"/>
        <v>34410.236083260737</v>
      </c>
      <c r="K373" s="120">
        <f>'[1]diciembre 2014 actual con compr'!D347</f>
        <v>343.15</v>
      </c>
      <c r="L373" s="96">
        <v>458</v>
      </c>
      <c r="M373" s="122">
        <f t="shared" si="126"/>
        <v>71.061454330263615</v>
      </c>
      <c r="N373" s="123">
        <f t="shared" si="137"/>
        <v>2373.6774519631635</v>
      </c>
      <c r="O373" s="94" t="s">
        <v>188</v>
      </c>
      <c r="P373" s="19">
        <f t="shared" si="133"/>
        <v>34410.236083260737</v>
      </c>
      <c r="Q373" s="120">
        <f t="shared" si="127"/>
        <v>344.10236083260736</v>
      </c>
      <c r="R373" s="96">
        <f t="shared" si="128"/>
        <v>446</v>
      </c>
      <c r="S373" s="19">
        <f t="shared" si="129"/>
        <v>71.059318992073912</v>
      </c>
      <c r="T373" s="125">
        <f t="shared" si="140"/>
        <v>3226.3892798680504</v>
      </c>
      <c r="U373" s="94" t="s">
        <v>188</v>
      </c>
      <c r="V373" s="19">
        <v>30650.363433044447</v>
      </c>
      <c r="W373" s="95">
        <f t="shared" si="130"/>
        <v>5.498079167866913E-4</v>
      </c>
      <c r="X373" s="19">
        <f t="shared" si="125"/>
        <v>191.90941647164428</v>
      </c>
      <c r="Y373" s="19">
        <f t="shared" si="138"/>
        <v>30842.272849516092</v>
      </c>
      <c r="Z373" s="19">
        <v>0</v>
      </c>
      <c r="AA373" s="96">
        <v>384</v>
      </c>
      <c r="AB373" s="19">
        <f t="shared" si="139"/>
        <v>963.82102654737787</v>
      </c>
    </row>
    <row r="374" spans="1:28" x14ac:dyDescent="0.25">
      <c r="A374" s="119" t="s">
        <v>145</v>
      </c>
      <c r="B374" s="94" t="s">
        <v>188</v>
      </c>
      <c r="C374" s="120">
        <v>33543.910000000003</v>
      </c>
      <c r="D374" s="120">
        <f t="shared" ref="D374:D408" si="141">C374*1%</f>
        <v>335.43910000000005</v>
      </c>
      <c r="E374" s="121">
        <v>480</v>
      </c>
      <c r="F374" s="120">
        <f t="shared" ref="F374:F408" si="142">(C374-D374)/E374</f>
        <v>69.184314375</v>
      </c>
      <c r="G374" s="123">
        <v>1520.94</v>
      </c>
      <c r="H374" s="124">
        <f t="shared" si="134"/>
        <v>5.3173082556465614E-4</v>
      </c>
      <c r="I374" s="122">
        <f t="shared" si="135"/>
        <v>866.3260832607358</v>
      </c>
      <c r="J374" s="122">
        <f t="shared" si="136"/>
        <v>34410.236083260737</v>
      </c>
      <c r="K374" s="120">
        <f>'[1]diciembre 2014 actual con compr'!D348</f>
        <v>343.15</v>
      </c>
      <c r="L374" s="96">
        <v>458</v>
      </c>
      <c r="M374" s="122">
        <f t="shared" si="126"/>
        <v>71.061454330263615</v>
      </c>
      <c r="N374" s="123">
        <f t="shared" si="137"/>
        <v>2373.6774519631635</v>
      </c>
      <c r="O374" s="94" t="s">
        <v>188</v>
      </c>
      <c r="P374" s="19">
        <f t="shared" si="133"/>
        <v>34410.236083260737</v>
      </c>
      <c r="Q374" s="120">
        <f t="shared" si="127"/>
        <v>344.10236083260736</v>
      </c>
      <c r="R374" s="96">
        <f t="shared" si="128"/>
        <v>446</v>
      </c>
      <c r="S374" s="19">
        <f t="shared" si="129"/>
        <v>71.059318992073912</v>
      </c>
      <c r="T374" s="125">
        <f t="shared" si="140"/>
        <v>3226.3892798680504</v>
      </c>
      <c r="U374" s="94" t="s">
        <v>188</v>
      </c>
      <c r="V374" s="19">
        <v>30650.363433044447</v>
      </c>
      <c r="W374" s="95">
        <f t="shared" si="130"/>
        <v>5.498079167866913E-4</v>
      </c>
      <c r="X374" s="19">
        <f t="shared" si="125"/>
        <v>191.90941647164428</v>
      </c>
      <c r="Y374" s="19">
        <f t="shared" si="138"/>
        <v>30842.272849516092</v>
      </c>
      <c r="Z374" s="19">
        <v>0</v>
      </c>
      <c r="AA374" s="96">
        <v>384</v>
      </c>
      <c r="AB374" s="19">
        <f t="shared" si="139"/>
        <v>963.82102654737787</v>
      </c>
    </row>
    <row r="375" spans="1:28" x14ac:dyDescent="0.25">
      <c r="A375" s="119" t="s">
        <v>145</v>
      </c>
      <c r="B375" s="94" t="s">
        <v>188</v>
      </c>
      <c r="C375" s="120">
        <v>33543.910000000003</v>
      </c>
      <c r="D375" s="120">
        <f t="shared" si="141"/>
        <v>335.43910000000005</v>
      </c>
      <c r="E375" s="121">
        <v>480</v>
      </c>
      <c r="F375" s="120">
        <f t="shared" si="142"/>
        <v>69.184314375</v>
      </c>
      <c r="G375" s="123">
        <v>1520.94</v>
      </c>
      <c r="H375" s="124">
        <f t="shared" si="134"/>
        <v>5.3173082556465614E-4</v>
      </c>
      <c r="I375" s="122">
        <f t="shared" si="135"/>
        <v>866.3260832607358</v>
      </c>
      <c r="J375" s="122">
        <f t="shared" si="136"/>
        <v>34410.236083260737</v>
      </c>
      <c r="K375" s="120">
        <f>'[1]diciembre 2014 actual con compr'!D349</f>
        <v>343.15</v>
      </c>
      <c r="L375" s="96">
        <v>458</v>
      </c>
      <c r="M375" s="122">
        <f t="shared" si="126"/>
        <v>71.061454330263615</v>
      </c>
      <c r="N375" s="123">
        <f t="shared" si="137"/>
        <v>2373.6774519631635</v>
      </c>
      <c r="O375" s="94" t="s">
        <v>188</v>
      </c>
      <c r="P375" s="19">
        <f t="shared" si="133"/>
        <v>34410.236083260737</v>
      </c>
      <c r="Q375" s="120">
        <f t="shared" si="127"/>
        <v>344.10236083260736</v>
      </c>
      <c r="R375" s="96">
        <f t="shared" si="128"/>
        <v>446</v>
      </c>
      <c r="S375" s="19">
        <f t="shared" si="129"/>
        <v>71.059318992073912</v>
      </c>
      <c r="T375" s="125">
        <f t="shared" si="140"/>
        <v>3226.3892798680504</v>
      </c>
      <c r="U375" s="94" t="s">
        <v>188</v>
      </c>
      <c r="V375" s="19">
        <v>30650.363433044447</v>
      </c>
      <c r="W375" s="95">
        <f t="shared" si="130"/>
        <v>5.498079167866913E-4</v>
      </c>
      <c r="X375" s="19">
        <f t="shared" si="125"/>
        <v>191.90941647164428</v>
      </c>
      <c r="Y375" s="19">
        <f t="shared" si="138"/>
        <v>30842.272849516092</v>
      </c>
      <c r="Z375" s="19">
        <v>0</v>
      </c>
      <c r="AA375" s="96">
        <v>384</v>
      </c>
      <c r="AB375" s="19">
        <f t="shared" si="139"/>
        <v>963.82102654737787</v>
      </c>
    </row>
    <row r="376" spans="1:28" x14ac:dyDescent="0.25">
      <c r="A376" s="119" t="s">
        <v>145</v>
      </c>
      <c r="B376" s="94" t="s">
        <v>188</v>
      </c>
      <c r="C376" s="120">
        <v>33543.910000000003</v>
      </c>
      <c r="D376" s="120">
        <f t="shared" si="141"/>
        <v>335.43910000000005</v>
      </c>
      <c r="E376" s="121">
        <v>480</v>
      </c>
      <c r="F376" s="120">
        <f t="shared" si="142"/>
        <v>69.184314375</v>
      </c>
      <c r="G376" s="123">
        <v>1520.94</v>
      </c>
      <c r="H376" s="124">
        <f t="shared" si="134"/>
        <v>5.3173082556465614E-4</v>
      </c>
      <c r="I376" s="122">
        <f t="shared" si="135"/>
        <v>866.3260832607358</v>
      </c>
      <c r="J376" s="122">
        <f t="shared" si="136"/>
        <v>34410.236083260737</v>
      </c>
      <c r="K376" s="120">
        <f>'[1]diciembre 2014 actual con compr'!D350</f>
        <v>343.15</v>
      </c>
      <c r="L376" s="96">
        <v>458</v>
      </c>
      <c r="M376" s="122">
        <f t="shared" si="126"/>
        <v>71.061454330263615</v>
      </c>
      <c r="N376" s="123">
        <f t="shared" si="137"/>
        <v>2373.6774519631635</v>
      </c>
      <c r="O376" s="94" t="s">
        <v>188</v>
      </c>
      <c r="P376" s="19">
        <f t="shared" si="133"/>
        <v>34410.236083260737</v>
      </c>
      <c r="Q376" s="120">
        <f t="shared" si="127"/>
        <v>344.10236083260736</v>
      </c>
      <c r="R376" s="96">
        <f t="shared" si="128"/>
        <v>446</v>
      </c>
      <c r="S376" s="19">
        <f t="shared" si="129"/>
        <v>71.059318992073912</v>
      </c>
      <c r="T376" s="125">
        <f t="shared" si="140"/>
        <v>3226.3892798680504</v>
      </c>
      <c r="U376" s="94" t="s">
        <v>188</v>
      </c>
      <c r="V376" s="19">
        <v>30650.363433044447</v>
      </c>
      <c r="W376" s="95">
        <f t="shared" si="130"/>
        <v>5.498079167866913E-4</v>
      </c>
      <c r="X376" s="19">
        <f t="shared" si="125"/>
        <v>191.90941647164428</v>
      </c>
      <c r="Y376" s="19">
        <f t="shared" si="138"/>
        <v>30842.272849516092</v>
      </c>
      <c r="Z376" s="19">
        <v>0</v>
      </c>
      <c r="AA376" s="96">
        <v>384</v>
      </c>
      <c r="AB376" s="19">
        <f t="shared" si="139"/>
        <v>963.82102654737787</v>
      </c>
    </row>
    <row r="377" spans="1:28" x14ac:dyDescent="0.25">
      <c r="A377" s="119" t="s">
        <v>145</v>
      </c>
      <c r="B377" s="94" t="s">
        <v>188</v>
      </c>
      <c r="C377" s="120">
        <v>33543.910000000003</v>
      </c>
      <c r="D377" s="120">
        <f t="shared" si="141"/>
        <v>335.43910000000005</v>
      </c>
      <c r="E377" s="121">
        <v>480</v>
      </c>
      <c r="F377" s="120">
        <f t="shared" si="142"/>
        <v>69.184314375</v>
      </c>
      <c r="G377" s="123">
        <v>1520.94</v>
      </c>
      <c r="H377" s="124">
        <f t="shared" si="134"/>
        <v>5.3173082556465614E-4</v>
      </c>
      <c r="I377" s="122">
        <f t="shared" si="135"/>
        <v>866.3260832607358</v>
      </c>
      <c r="J377" s="122">
        <f t="shared" si="136"/>
        <v>34410.236083260737</v>
      </c>
      <c r="K377" s="120">
        <f>'[1]diciembre 2014 actual con compr'!D351</f>
        <v>343.15</v>
      </c>
      <c r="L377" s="96">
        <v>458</v>
      </c>
      <c r="M377" s="122">
        <f t="shared" si="126"/>
        <v>71.061454330263615</v>
      </c>
      <c r="N377" s="123">
        <f t="shared" si="137"/>
        <v>2373.6774519631635</v>
      </c>
      <c r="O377" s="94" t="s">
        <v>188</v>
      </c>
      <c r="P377" s="19">
        <f t="shared" si="133"/>
        <v>34410.236083260737</v>
      </c>
      <c r="Q377" s="120">
        <f t="shared" si="127"/>
        <v>344.10236083260736</v>
      </c>
      <c r="R377" s="96">
        <f t="shared" si="128"/>
        <v>446</v>
      </c>
      <c r="S377" s="19">
        <f t="shared" si="129"/>
        <v>71.059318992073912</v>
      </c>
      <c r="T377" s="125">
        <f t="shared" si="140"/>
        <v>3226.3892798680504</v>
      </c>
      <c r="U377" s="94" t="s">
        <v>188</v>
      </c>
      <c r="V377" s="19">
        <v>30650.363433044447</v>
      </c>
      <c r="W377" s="95">
        <f t="shared" si="130"/>
        <v>5.498079167866913E-4</v>
      </c>
      <c r="X377" s="19">
        <f t="shared" si="125"/>
        <v>191.90941647164428</v>
      </c>
      <c r="Y377" s="19">
        <f t="shared" si="138"/>
        <v>30842.272849516092</v>
      </c>
      <c r="Z377" s="19">
        <v>0</v>
      </c>
      <c r="AA377" s="96">
        <v>384</v>
      </c>
      <c r="AB377" s="19">
        <f t="shared" si="139"/>
        <v>963.82102654737787</v>
      </c>
    </row>
    <row r="378" spans="1:28" x14ac:dyDescent="0.25">
      <c r="A378" s="119" t="s">
        <v>145</v>
      </c>
      <c r="B378" s="94" t="s">
        <v>188</v>
      </c>
      <c r="C378" s="120">
        <v>33543.910000000003</v>
      </c>
      <c r="D378" s="120">
        <f t="shared" si="141"/>
        <v>335.43910000000005</v>
      </c>
      <c r="E378" s="121">
        <v>480</v>
      </c>
      <c r="F378" s="120">
        <f t="shared" si="142"/>
        <v>69.184314375</v>
      </c>
      <c r="G378" s="123">
        <v>1520.94</v>
      </c>
      <c r="H378" s="124">
        <f t="shared" si="134"/>
        <v>5.3173082556465614E-4</v>
      </c>
      <c r="I378" s="122">
        <f t="shared" si="135"/>
        <v>866.3260832607358</v>
      </c>
      <c r="J378" s="122">
        <f t="shared" si="136"/>
        <v>34410.236083260737</v>
      </c>
      <c r="K378" s="120">
        <f>'[1]diciembre 2014 actual con compr'!D352</f>
        <v>343.15</v>
      </c>
      <c r="L378" s="96">
        <v>458</v>
      </c>
      <c r="M378" s="122">
        <f t="shared" si="126"/>
        <v>71.061454330263615</v>
      </c>
      <c r="N378" s="123">
        <f t="shared" si="137"/>
        <v>2373.6774519631635</v>
      </c>
      <c r="O378" s="94" t="s">
        <v>188</v>
      </c>
      <c r="P378" s="19">
        <f t="shared" si="133"/>
        <v>34410.236083260737</v>
      </c>
      <c r="Q378" s="120">
        <f t="shared" si="127"/>
        <v>344.10236083260736</v>
      </c>
      <c r="R378" s="96">
        <f t="shared" si="128"/>
        <v>446</v>
      </c>
      <c r="S378" s="19">
        <f t="shared" si="129"/>
        <v>71.059318992073912</v>
      </c>
      <c r="T378" s="125">
        <f t="shared" si="140"/>
        <v>3226.3892798680504</v>
      </c>
      <c r="U378" s="94" t="s">
        <v>188</v>
      </c>
      <c r="V378" s="19">
        <v>30650.363433044447</v>
      </c>
      <c r="W378" s="95">
        <f t="shared" si="130"/>
        <v>5.498079167866913E-4</v>
      </c>
      <c r="X378" s="19">
        <f t="shared" si="125"/>
        <v>191.90941647164428</v>
      </c>
      <c r="Y378" s="19">
        <f t="shared" si="138"/>
        <v>30842.272849516092</v>
      </c>
      <c r="Z378" s="19">
        <v>0</v>
      </c>
      <c r="AA378" s="96">
        <v>384</v>
      </c>
      <c r="AB378" s="19">
        <f t="shared" si="139"/>
        <v>963.82102654737787</v>
      </c>
    </row>
    <row r="379" spans="1:28" x14ac:dyDescent="0.25">
      <c r="A379" s="119" t="s">
        <v>145</v>
      </c>
      <c r="B379" s="94" t="s">
        <v>188</v>
      </c>
      <c r="C379" s="120">
        <v>33543.910000000003</v>
      </c>
      <c r="D379" s="120">
        <f t="shared" si="141"/>
        <v>335.43910000000005</v>
      </c>
      <c r="E379" s="121">
        <v>480</v>
      </c>
      <c r="F379" s="120">
        <f t="shared" si="142"/>
        <v>69.184314375</v>
      </c>
      <c r="G379" s="123">
        <v>1520.94</v>
      </c>
      <c r="H379" s="124">
        <f t="shared" si="134"/>
        <v>5.3173082556465614E-4</v>
      </c>
      <c r="I379" s="122">
        <f t="shared" si="135"/>
        <v>866.3260832607358</v>
      </c>
      <c r="J379" s="122">
        <f t="shared" si="136"/>
        <v>34410.236083260737</v>
      </c>
      <c r="K379" s="120">
        <f>'[1]diciembre 2014 actual con compr'!D353</f>
        <v>343.15</v>
      </c>
      <c r="L379" s="96">
        <v>458</v>
      </c>
      <c r="M379" s="122">
        <f t="shared" si="126"/>
        <v>71.061454330263615</v>
      </c>
      <c r="N379" s="123">
        <f t="shared" si="137"/>
        <v>2373.6774519631635</v>
      </c>
      <c r="O379" s="94" t="s">
        <v>188</v>
      </c>
      <c r="P379" s="19">
        <f t="shared" si="133"/>
        <v>34410.236083260737</v>
      </c>
      <c r="Q379" s="120">
        <f t="shared" si="127"/>
        <v>344.10236083260736</v>
      </c>
      <c r="R379" s="96">
        <f t="shared" si="128"/>
        <v>446</v>
      </c>
      <c r="S379" s="19">
        <f t="shared" si="129"/>
        <v>71.059318992073912</v>
      </c>
      <c r="T379" s="125">
        <f t="shared" si="140"/>
        <v>3226.3892798680504</v>
      </c>
      <c r="U379" s="94" t="s">
        <v>188</v>
      </c>
      <c r="V379" s="19">
        <v>30650.363433044447</v>
      </c>
      <c r="W379" s="95">
        <f t="shared" si="130"/>
        <v>5.498079167866913E-4</v>
      </c>
      <c r="X379" s="19">
        <f t="shared" si="125"/>
        <v>191.90941647164428</v>
      </c>
      <c r="Y379" s="19">
        <f t="shared" si="138"/>
        <v>30842.272849516092</v>
      </c>
      <c r="Z379" s="19">
        <v>0</v>
      </c>
      <c r="AA379" s="96">
        <v>384</v>
      </c>
      <c r="AB379" s="19">
        <f t="shared" si="139"/>
        <v>963.82102654737787</v>
      </c>
    </row>
    <row r="380" spans="1:28" x14ac:dyDescent="0.25">
      <c r="A380" s="119" t="s">
        <v>145</v>
      </c>
      <c r="B380" s="94" t="s">
        <v>188</v>
      </c>
      <c r="C380" s="120">
        <v>33543.910000000003</v>
      </c>
      <c r="D380" s="120">
        <f t="shared" si="141"/>
        <v>335.43910000000005</v>
      </c>
      <c r="E380" s="121">
        <v>480</v>
      </c>
      <c r="F380" s="120">
        <f t="shared" si="142"/>
        <v>69.184314375</v>
      </c>
      <c r="G380" s="123">
        <v>1520.94</v>
      </c>
      <c r="H380" s="124">
        <f t="shared" si="134"/>
        <v>5.3173082556465614E-4</v>
      </c>
      <c r="I380" s="122">
        <f t="shared" si="135"/>
        <v>866.3260832607358</v>
      </c>
      <c r="J380" s="122">
        <f t="shared" si="136"/>
        <v>34410.236083260737</v>
      </c>
      <c r="K380" s="120">
        <f>'[1]diciembre 2014 actual con compr'!D354</f>
        <v>343.15</v>
      </c>
      <c r="L380" s="96">
        <v>458</v>
      </c>
      <c r="M380" s="122">
        <f t="shared" si="126"/>
        <v>71.061454330263615</v>
      </c>
      <c r="N380" s="123">
        <f t="shared" si="137"/>
        <v>2373.6774519631635</v>
      </c>
      <c r="O380" s="94" t="s">
        <v>188</v>
      </c>
      <c r="P380" s="19">
        <f t="shared" si="133"/>
        <v>34410.236083260737</v>
      </c>
      <c r="Q380" s="120">
        <f t="shared" si="127"/>
        <v>344.10236083260736</v>
      </c>
      <c r="R380" s="96">
        <f t="shared" si="128"/>
        <v>446</v>
      </c>
      <c r="S380" s="19">
        <f t="shared" si="129"/>
        <v>71.059318992073912</v>
      </c>
      <c r="T380" s="125">
        <f t="shared" si="140"/>
        <v>3226.3892798680504</v>
      </c>
      <c r="U380" s="94" t="s">
        <v>188</v>
      </c>
      <c r="V380" s="19">
        <v>30650.363433044447</v>
      </c>
      <c r="W380" s="95">
        <f t="shared" si="130"/>
        <v>5.498079167866913E-4</v>
      </c>
      <c r="X380" s="19">
        <f t="shared" si="125"/>
        <v>191.90941647164428</v>
      </c>
      <c r="Y380" s="19">
        <f t="shared" si="138"/>
        <v>30842.272849516092</v>
      </c>
      <c r="Z380" s="19">
        <v>0</v>
      </c>
      <c r="AA380" s="96">
        <v>384</v>
      </c>
      <c r="AB380" s="19">
        <f t="shared" si="139"/>
        <v>963.82102654737787</v>
      </c>
    </row>
    <row r="381" spans="1:28" x14ac:dyDescent="0.25">
      <c r="A381" s="119" t="s">
        <v>145</v>
      </c>
      <c r="B381" s="94" t="s">
        <v>188</v>
      </c>
      <c r="C381" s="120">
        <v>33543.910000000003</v>
      </c>
      <c r="D381" s="120">
        <f t="shared" si="141"/>
        <v>335.43910000000005</v>
      </c>
      <c r="E381" s="121">
        <v>480</v>
      </c>
      <c r="F381" s="120">
        <f t="shared" si="142"/>
        <v>69.184314375</v>
      </c>
      <c r="G381" s="123">
        <v>1520.94</v>
      </c>
      <c r="H381" s="124">
        <f t="shared" si="134"/>
        <v>5.3173082556465614E-4</v>
      </c>
      <c r="I381" s="122">
        <f t="shared" si="135"/>
        <v>866.3260832607358</v>
      </c>
      <c r="J381" s="122">
        <f t="shared" si="136"/>
        <v>34410.236083260737</v>
      </c>
      <c r="K381" s="120">
        <f>'[1]diciembre 2014 actual con compr'!D355</f>
        <v>343.15</v>
      </c>
      <c r="L381" s="96">
        <v>458</v>
      </c>
      <c r="M381" s="122">
        <f t="shared" si="126"/>
        <v>71.061454330263615</v>
      </c>
      <c r="N381" s="123">
        <f t="shared" si="137"/>
        <v>2373.6774519631635</v>
      </c>
      <c r="O381" s="94" t="s">
        <v>188</v>
      </c>
      <c r="P381" s="19">
        <f t="shared" si="133"/>
        <v>34410.236083260737</v>
      </c>
      <c r="Q381" s="120">
        <f t="shared" si="127"/>
        <v>344.10236083260736</v>
      </c>
      <c r="R381" s="96">
        <f t="shared" si="128"/>
        <v>446</v>
      </c>
      <c r="S381" s="19">
        <f t="shared" si="129"/>
        <v>71.059318992073912</v>
      </c>
      <c r="T381" s="125">
        <f t="shared" si="140"/>
        <v>3226.3892798680504</v>
      </c>
      <c r="U381" s="94" t="s">
        <v>188</v>
      </c>
      <c r="V381" s="19">
        <v>30650.363433044447</v>
      </c>
      <c r="W381" s="95">
        <f t="shared" si="130"/>
        <v>5.498079167866913E-4</v>
      </c>
      <c r="X381" s="19">
        <f t="shared" si="125"/>
        <v>191.90941647164428</v>
      </c>
      <c r="Y381" s="19">
        <f t="shared" si="138"/>
        <v>30842.272849516092</v>
      </c>
      <c r="Z381" s="19">
        <v>0</v>
      </c>
      <c r="AA381" s="96">
        <v>384</v>
      </c>
      <c r="AB381" s="19">
        <f t="shared" si="139"/>
        <v>963.82102654737787</v>
      </c>
    </row>
    <row r="382" spans="1:28" x14ac:dyDescent="0.25">
      <c r="A382" s="119" t="s">
        <v>145</v>
      </c>
      <c r="B382" s="94" t="s">
        <v>188</v>
      </c>
      <c r="C382" s="120">
        <v>33543.910000000003</v>
      </c>
      <c r="D382" s="120">
        <f t="shared" si="141"/>
        <v>335.43910000000005</v>
      </c>
      <c r="E382" s="121">
        <v>480</v>
      </c>
      <c r="F382" s="120">
        <f t="shared" si="142"/>
        <v>69.184314375</v>
      </c>
      <c r="G382" s="123">
        <v>1520.94</v>
      </c>
      <c r="H382" s="124">
        <f t="shared" si="134"/>
        <v>5.3173082556465614E-4</v>
      </c>
      <c r="I382" s="122">
        <f t="shared" si="135"/>
        <v>866.3260832607358</v>
      </c>
      <c r="J382" s="122">
        <f t="shared" si="136"/>
        <v>34410.236083260737</v>
      </c>
      <c r="K382" s="120">
        <f>'[1]diciembre 2014 actual con compr'!D356</f>
        <v>343.15</v>
      </c>
      <c r="L382" s="96">
        <v>458</v>
      </c>
      <c r="M382" s="122">
        <f t="shared" si="126"/>
        <v>71.061454330263615</v>
      </c>
      <c r="N382" s="123">
        <f t="shared" si="137"/>
        <v>2373.6774519631635</v>
      </c>
      <c r="O382" s="94" t="s">
        <v>188</v>
      </c>
      <c r="P382" s="19">
        <f t="shared" si="133"/>
        <v>34410.236083260737</v>
      </c>
      <c r="Q382" s="120">
        <f t="shared" si="127"/>
        <v>344.10236083260736</v>
      </c>
      <c r="R382" s="96">
        <f t="shared" si="128"/>
        <v>446</v>
      </c>
      <c r="S382" s="19">
        <f t="shared" si="129"/>
        <v>71.059318992073912</v>
      </c>
      <c r="T382" s="125">
        <f t="shared" si="140"/>
        <v>3226.3892798680504</v>
      </c>
      <c r="U382" s="94" t="s">
        <v>188</v>
      </c>
      <c r="V382" s="19">
        <v>30650.363433044447</v>
      </c>
      <c r="W382" s="95">
        <f t="shared" si="130"/>
        <v>5.498079167866913E-4</v>
      </c>
      <c r="X382" s="19">
        <f t="shared" si="125"/>
        <v>191.90941647164428</v>
      </c>
      <c r="Y382" s="19">
        <f t="shared" si="138"/>
        <v>30842.272849516092</v>
      </c>
      <c r="Z382" s="19">
        <v>0</v>
      </c>
      <c r="AA382" s="96">
        <v>384</v>
      </c>
      <c r="AB382" s="19">
        <f t="shared" si="139"/>
        <v>963.82102654737787</v>
      </c>
    </row>
    <row r="383" spans="1:28" x14ac:dyDescent="0.25">
      <c r="A383" s="119" t="s">
        <v>145</v>
      </c>
      <c r="B383" s="94" t="s">
        <v>188</v>
      </c>
      <c r="C383" s="120">
        <v>33543.910000000003</v>
      </c>
      <c r="D383" s="120">
        <f t="shared" si="141"/>
        <v>335.43910000000005</v>
      </c>
      <c r="E383" s="121">
        <v>480</v>
      </c>
      <c r="F383" s="120">
        <f t="shared" si="142"/>
        <v>69.184314375</v>
      </c>
      <c r="G383" s="123">
        <v>1520.94</v>
      </c>
      <c r="H383" s="124">
        <f t="shared" si="134"/>
        <v>5.3173082556465614E-4</v>
      </c>
      <c r="I383" s="122">
        <f t="shared" si="135"/>
        <v>866.3260832607358</v>
      </c>
      <c r="J383" s="122">
        <f t="shared" si="136"/>
        <v>34410.236083260737</v>
      </c>
      <c r="K383" s="120">
        <f>'[1]diciembre 2014 actual con compr'!D357</f>
        <v>343.15</v>
      </c>
      <c r="L383" s="96">
        <v>458</v>
      </c>
      <c r="M383" s="122">
        <f t="shared" si="126"/>
        <v>71.061454330263615</v>
      </c>
      <c r="N383" s="123">
        <f t="shared" si="137"/>
        <v>2373.6774519631635</v>
      </c>
      <c r="O383" s="94" t="s">
        <v>188</v>
      </c>
      <c r="P383" s="19">
        <f t="shared" si="133"/>
        <v>34410.236083260737</v>
      </c>
      <c r="Q383" s="120">
        <f t="shared" si="127"/>
        <v>344.10236083260736</v>
      </c>
      <c r="R383" s="96">
        <f t="shared" si="128"/>
        <v>446</v>
      </c>
      <c r="S383" s="19">
        <f t="shared" si="129"/>
        <v>71.059318992073912</v>
      </c>
      <c r="T383" s="125">
        <f t="shared" si="140"/>
        <v>3226.3892798680504</v>
      </c>
      <c r="U383" s="94" t="s">
        <v>188</v>
      </c>
      <c r="V383" s="19">
        <v>30650.363433044447</v>
      </c>
      <c r="W383" s="95">
        <f t="shared" si="130"/>
        <v>5.498079167866913E-4</v>
      </c>
      <c r="X383" s="19">
        <f t="shared" si="125"/>
        <v>191.90941647164428</v>
      </c>
      <c r="Y383" s="19">
        <f t="shared" si="138"/>
        <v>30842.272849516092</v>
      </c>
      <c r="Z383" s="19">
        <v>0</v>
      </c>
      <c r="AA383" s="96">
        <v>384</v>
      </c>
      <c r="AB383" s="19">
        <f t="shared" si="139"/>
        <v>963.82102654737787</v>
      </c>
    </row>
    <row r="384" spans="1:28" x14ac:dyDescent="0.25">
      <c r="A384" s="119" t="s">
        <v>145</v>
      </c>
      <c r="B384" s="94" t="s">
        <v>189</v>
      </c>
      <c r="C384" s="120">
        <v>16581.150000000001</v>
      </c>
      <c r="D384" s="120">
        <f t="shared" si="141"/>
        <v>165.81150000000002</v>
      </c>
      <c r="E384" s="121">
        <v>480</v>
      </c>
      <c r="F384" s="120">
        <f t="shared" si="142"/>
        <v>34.198621875000001</v>
      </c>
      <c r="G384" s="123">
        <v>732.92</v>
      </c>
      <c r="H384" s="124">
        <f t="shared" si="134"/>
        <v>2.6284081308086617E-4</v>
      </c>
      <c r="I384" s="122">
        <f t="shared" si="135"/>
        <v>428.23519188606065</v>
      </c>
      <c r="J384" s="122">
        <f t="shared" si="136"/>
        <v>17009.385191886064</v>
      </c>
      <c r="K384" s="120">
        <f>'[1]diciembre 2014 actual con compr'!D358</f>
        <v>169.62</v>
      </c>
      <c r="L384" s="96">
        <v>458</v>
      </c>
      <c r="M384" s="122">
        <f t="shared" si="126"/>
        <v>35.167784261759969</v>
      </c>
      <c r="N384" s="123">
        <f t="shared" si="137"/>
        <v>1154.9334111411194</v>
      </c>
      <c r="O384" s="94" t="s">
        <v>189</v>
      </c>
      <c r="P384" s="19">
        <f t="shared" si="133"/>
        <v>17009.385191886064</v>
      </c>
      <c r="Q384" s="120">
        <f t="shared" si="127"/>
        <v>170.09385191886065</v>
      </c>
      <c r="R384" s="96">
        <f t="shared" si="128"/>
        <v>446</v>
      </c>
      <c r="S384" s="19">
        <f t="shared" si="129"/>
        <v>35.166721813511401</v>
      </c>
      <c r="T384" s="125">
        <f t="shared" si="140"/>
        <v>1576.9340729032563</v>
      </c>
      <c r="U384" s="94" t="s">
        <v>189</v>
      </c>
      <c r="V384" s="19">
        <v>11096.906164383563</v>
      </c>
      <c r="W384" s="95">
        <f t="shared" si="130"/>
        <v>1.9905691736233684E-4</v>
      </c>
      <c r="X384" s="19">
        <f t="shared" si="125"/>
        <v>69.480441603883193</v>
      </c>
      <c r="Y384" s="19">
        <f t="shared" si="138"/>
        <v>11166.386605987445</v>
      </c>
      <c r="Z384" s="19">
        <v>0</v>
      </c>
      <c r="AA384" s="96">
        <v>204</v>
      </c>
      <c r="AB384" s="19">
        <f t="shared" si="139"/>
        <v>656.84627094043799</v>
      </c>
    </row>
    <row r="385" spans="1:28" x14ac:dyDescent="0.25">
      <c r="A385" s="119" t="s">
        <v>145</v>
      </c>
      <c r="B385" s="94" t="s">
        <v>189</v>
      </c>
      <c r="C385" s="120">
        <v>16581.150000000001</v>
      </c>
      <c r="D385" s="120">
        <f t="shared" si="141"/>
        <v>165.81150000000002</v>
      </c>
      <c r="E385" s="121">
        <v>480</v>
      </c>
      <c r="F385" s="120">
        <f t="shared" si="142"/>
        <v>34.198621875000001</v>
      </c>
      <c r="G385" s="123">
        <v>732.92</v>
      </c>
      <c r="H385" s="124">
        <f t="shared" si="134"/>
        <v>2.6284081308086617E-4</v>
      </c>
      <c r="I385" s="122">
        <f t="shared" si="135"/>
        <v>428.23519188606065</v>
      </c>
      <c r="J385" s="122">
        <f t="shared" si="136"/>
        <v>17009.385191886064</v>
      </c>
      <c r="K385" s="120">
        <f>'[1]diciembre 2014 actual con compr'!D359</f>
        <v>169.62</v>
      </c>
      <c r="L385" s="96">
        <v>458</v>
      </c>
      <c r="M385" s="122">
        <f t="shared" si="126"/>
        <v>35.167784261759969</v>
      </c>
      <c r="N385" s="123">
        <f t="shared" si="137"/>
        <v>1154.9334111411194</v>
      </c>
      <c r="O385" s="94" t="s">
        <v>189</v>
      </c>
      <c r="P385" s="19">
        <f t="shared" si="133"/>
        <v>17009.385191886064</v>
      </c>
      <c r="Q385" s="120">
        <f t="shared" si="127"/>
        <v>170.09385191886065</v>
      </c>
      <c r="R385" s="96">
        <f t="shared" si="128"/>
        <v>446</v>
      </c>
      <c r="S385" s="19">
        <f t="shared" si="129"/>
        <v>35.166721813511401</v>
      </c>
      <c r="T385" s="125">
        <f t="shared" si="140"/>
        <v>1576.9340729032563</v>
      </c>
      <c r="U385" s="94" t="s">
        <v>189</v>
      </c>
      <c r="V385" s="19">
        <v>11096.906164383563</v>
      </c>
      <c r="W385" s="95">
        <f t="shared" si="130"/>
        <v>1.9905691736233684E-4</v>
      </c>
      <c r="X385" s="19">
        <f t="shared" si="125"/>
        <v>69.480441603883193</v>
      </c>
      <c r="Y385" s="19">
        <f t="shared" si="138"/>
        <v>11166.386605987445</v>
      </c>
      <c r="Z385" s="19">
        <v>0</v>
      </c>
      <c r="AA385" s="96">
        <v>204</v>
      </c>
      <c r="AB385" s="19">
        <f t="shared" si="139"/>
        <v>656.84627094043799</v>
      </c>
    </row>
    <row r="386" spans="1:28" x14ac:dyDescent="0.25">
      <c r="A386" s="119" t="s">
        <v>145</v>
      </c>
      <c r="B386" s="94" t="s">
        <v>190</v>
      </c>
      <c r="C386" s="120">
        <v>21319.71</v>
      </c>
      <c r="D386" s="120">
        <f t="shared" si="141"/>
        <v>213.19710000000001</v>
      </c>
      <c r="E386" s="121">
        <v>480</v>
      </c>
      <c r="F386" s="120">
        <f t="shared" si="142"/>
        <v>43.971901874999993</v>
      </c>
      <c r="G386" s="123">
        <v>942.38</v>
      </c>
      <c r="H386" s="124">
        <f t="shared" si="134"/>
        <v>3.3795544404629791E-4</v>
      </c>
      <c r="I386" s="122">
        <f t="shared" si="135"/>
        <v>550.61621798277952</v>
      </c>
      <c r="J386" s="122">
        <f t="shared" si="136"/>
        <v>21870.32621798278</v>
      </c>
      <c r="K386" s="120">
        <f>'[1]diciembre 2014 actual con compr'!D360</f>
        <v>218.1</v>
      </c>
      <c r="L386" s="96">
        <v>458</v>
      </c>
      <c r="M386" s="122">
        <f t="shared" si="126"/>
        <v>45.218004842757161</v>
      </c>
      <c r="N386" s="123">
        <f t="shared" si="137"/>
        <v>1484.9960581130858</v>
      </c>
      <c r="O386" s="94" t="s">
        <v>190</v>
      </c>
      <c r="P386" s="19">
        <f t="shared" si="133"/>
        <v>21870.32621798278</v>
      </c>
      <c r="Q386" s="120">
        <f t="shared" si="127"/>
        <v>218.70326217982779</v>
      </c>
      <c r="R386" s="96">
        <f t="shared" si="128"/>
        <v>446</v>
      </c>
      <c r="S386" s="19">
        <f t="shared" si="129"/>
        <v>45.216652236972791</v>
      </c>
      <c r="T386" s="125">
        <f t="shared" si="140"/>
        <v>2027.5958849567594</v>
      </c>
      <c r="U386" s="94" t="s">
        <v>190</v>
      </c>
      <c r="V386" s="19">
        <v>11096.906164383563</v>
      </c>
      <c r="W386" s="95">
        <f t="shared" si="130"/>
        <v>1.9905691736233684E-4</v>
      </c>
      <c r="X386" s="19">
        <f t="shared" ref="X386:X399" si="143">W386*$AD$3</f>
        <v>69.480441603883193</v>
      </c>
      <c r="Y386" s="19">
        <f t="shared" si="138"/>
        <v>11166.386605987445</v>
      </c>
      <c r="Z386" s="19">
        <v>0</v>
      </c>
      <c r="AA386" s="96">
        <v>204</v>
      </c>
      <c r="AB386" s="19">
        <f t="shared" si="139"/>
        <v>656.84627094043799</v>
      </c>
    </row>
    <row r="387" spans="1:28" x14ac:dyDescent="0.25">
      <c r="A387" s="119" t="s">
        <v>145</v>
      </c>
      <c r="B387" s="94" t="s">
        <v>191</v>
      </c>
      <c r="C387" s="120">
        <v>691669.75</v>
      </c>
      <c r="D387" s="120">
        <f t="shared" si="141"/>
        <v>6916.6975000000002</v>
      </c>
      <c r="E387" s="121">
        <v>480</v>
      </c>
      <c r="F387" s="120">
        <f t="shared" si="142"/>
        <v>1426.5688593749999</v>
      </c>
      <c r="G387" s="123">
        <v>30573.22</v>
      </c>
      <c r="H387" s="124">
        <f t="shared" si="134"/>
        <v>1.096419967694879E-2</v>
      </c>
      <c r="I387" s="122">
        <f t="shared" si="135"/>
        <v>17863.497291384105</v>
      </c>
      <c r="J387" s="122">
        <f t="shared" si="136"/>
        <v>709533.24729138415</v>
      </c>
      <c r="K387" s="120">
        <f>'[1]diciembre 2014 actual con compr'!D361</f>
        <v>7075.61</v>
      </c>
      <c r="L387" s="96">
        <v>458</v>
      </c>
      <c r="M387" s="122">
        <f t="shared" si="126"/>
        <v>1466.9965443043322</v>
      </c>
      <c r="N387" s="123">
        <f t="shared" si="137"/>
        <v>48177.178531651989</v>
      </c>
      <c r="O387" s="94" t="s">
        <v>191</v>
      </c>
      <c r="P387" s="19">
        <f t="shared" si="133"/>
        <v>709533.24729138415</v>
      </c>
      <c r="Q387" s="120">
        <f t="shared" si="127"/>
        <v>7095.3324729138412</v>
      </c>
      <c r="R387" s="96">
        <f t="shared" si="128"/>
        <v>446</v>
      </c>
      <c r="S387" s="19">
        <f t="shared" si="129"/>
        <v>1466.9523235130455</v>
      </c>
      <c r="T387" s="125">
        <f t="shared" si="140"/>
        <v>65780.606413808535</v>
      </c>
      <c r="U387" s="94" t="s">
        <v>191</v>
      </c>
      <c r="V387" s="19">
        <v>653792.72151826497</v>
      </c>
      <c r="W387" s="95">
        <f t="shared" si="130"/>
        <v>1.1727770047931014E-2</v>
      </c>
      <c r="X387" s="19">
        <f t="shared" si="143"/>
        <v>4093.5560178287856</v>
      </c>
      <c r="Y387" s="19">
        <f t="shared" si="138"/>
        <v>657886.27753609372</v>
      </c>
      <c r="Z387" s="19">
        <v>0</v>
      </c>
      <c r="AA387" s="96">
        <v>204</v>
      </c>
      <c r="AB387" s="19">
        <f t="shared" si="139"/>
        <v>38699.192796240808</v>
      </c>
    </row>
    <row r="388" spans="1:28" x14ac:dyDescent="0.25">
      <c r="A388" s="119" t="s">
        <v>145</v>
      </c>
      <c r="B388" s="94" t="s">
        <v>191</v>
      </c>
      <c r="C388" s="120">
        <v>691669.75</v>
      </c>
      <c r="D388" s="120">
        <f t="shared" si="141"/>
        <v>6916.6975000000002</v>
      </c>
      <c r="E388" s="121">
        <v>480</v>
      </c>
      <c r="F388" s="120">
        <f t="shared" si="142"/>
        <v>1426.5688593749999</v>
      </c>
      <c r="G388" s="123">
        <v>30573.22</v>
      </c>
      <c r="H388" s="124">
        <f t="shared" si="134"/>
        <v>1.096419967694879E-2</v>
      </c>
      <c r="I388" s="122">
        <f t="shared" si="135"/>
        <v>17863.497291384105</v>
      </c>
      <c r="J388" s="122">
        <f t="shared" si="136"/>
        <v>709533.24729138415</v>
      </c>
      <c r="K388" s="120">
        <f>'[1]diciembre 2014 actual con compr'!D362</f>
        <v>7075.61</v>
      </c>
      <c r="L388" s="96">
        <v>458</v>
      </c>
      <c r="M388" s="122">
        <f t="shared" si="126"/>
        <v>1466.9965443043322</v>
      </c>
      <c r="N388" s="123">
        <f t="shared" si="137"/>
        <v>48177.178531651989</v>
      </c>
      <c r="O388" s="94" t="s">
        <v>191</v>
      </c>
      <c r="P388" s="19">
        <f t="shared" si="133"/>
        <v>709533.24729138415</v>
      </c>
      <c r="Q388" s="120">
        <f t="shared" si="127"/>
        <v>7095.3324729138412</v>
      </c>
      <c r="R388" s="96">
        <f t="shared" si="128"/>
        <v>446</v>
      </c>
      <c r="S388" s="19">
        <f t="shared" si="129"/>
        <v>1466.9523235130455</v>
      </c>
      <c r="T388" s="125">
        <f t="shared" si="140"/>
        <v>65780.606413808535</v>
      </c>
      <c r="U388" s="94" t="s">
        <v>191</v>
      </c>
      <c r="V388" s="19">
        <v>653792.72151826497</v>
      </c>
      <c r="W388" s="95">
        <f t="shared" si="130"/>
        <v>1.1727770047931014E-2</v>
      </c>
      <c r="X388" s="19">
        <f t="shared" si="143"/>
        <v>4093.5560178287856</v>
      </c>
      <c r="Y388" s="19">
        <f t="shared" si="138"/>
        <v>657886.27753609372</v>
      </c>
      <c r="Z388" s="19">
        <v>0</v>
      </c>
      <c r="AA388" s="96">
        <v>204</v>
      </c>
      <c r="AB388" s="19">
        <f t="shared" si="139"/>
        <v>38699.192796240808</v>
      </c>
    </row>
    <row r="389" spans="1:28" x14ac:dyDescent="0.25">
      <c r="A389" s="119" t="s">
        <v>145</v>
      </c>
      <c r="B389" s="94" t="s">
        <v>192</v>
      </c>
      <c r="C389" s="120">
        <v>15848.62</v>
      </c>
      <c r="D389" s="120">
        <f t="shared" si="141"/>
        <v>158.48620000000003</v>
      </c>
      <c r="E389" s="121">
        <v>480</v>
      </c>
      <c r="F389" s="120">
        <f t="shared" si="142"/>
        <v>32.68777875</v>
      </c>
      <c r="G389" s="123">
        <v>700.54</v>
      </c>
      <c r="H389" s="124">
        <f t="shared" si="134"/>
        <v>2.5122890553488009E-4</v>
      </c>
      <c r="I389" s="122">
        <f t="shared" si="135"/>
        <v>409.31641212034498</v>
      </c>
      <c r="J389" s="122">
        <f t="shared" si="136"/>
        <v>16257.936412120345</v>
      </c>
      <c r="K389" s="120">
        <f>'[1]diciembre 2014 actual con compr'!D363</f>
        <v>162.13</v>
      </c>
      <c r="L389" s="96">
        <v>458</v>
      </c>
      <c r="M389" s="122">
        <f t="shared" si="126"/>
        <v>33.614118803756213</v>
      </c>
      <c r="N389" s="123">
        <f t="shared" si="137"/>
        <v>1103.9094256450744</v>
      </c>
      <c r="O389" s="94" t="s">
        <v>192</v>
      </c>
      <c r="P389" s="19">
        <f t="shared" si="133"/>
        <v>16257.936412120345</v>
      </c>
      <c r="Q389" s="120">
        <f t="shared" si="127"/>
        <v>162.57936412120347</v>
      </c>
      <c r="R389" s="96">
        <f t="shared" si="128"/>
        <v>446</v>
      </c>
      <c r="S389" s="19">
        <f t="shared" si="129"/>
        <v>33.613111260883556</v>
      </c>
      <c r="T389" s="125">
        <f t="shared" si="140"/>
        <v>1507.2667607756771</v>
      </c>
      <c r="U389" s="94" t="s">
        <v>192</v>
      </c>
      <c r="V389" s="19">
        <v>11096.906164383563</v>
      </c>
      <c r="W389" s="95">
        <f t="shared" si="130"/>
        <v>1.9905691736233684E-4</v>
      </c>
      <c r="X389" s="19">
        <f t="shared" si="143"/>
        <v>69.480441603883193</v>
      </c>
      <c r="Y389" s="19">
        <f t="shared" si="138"/>
        <v>11166.386605987445</v>
      </c>
      <c r="Z389" s="19">
        <v>0</v>
      </c>
      <c r="AA389" s="96">
        <v>204</v>
      </c>
      <c r="AB389" s="19">
        <f t="shared" si="139"/>
        <v>656.84627094043799</v>
      </c>
    </row>
    <row r="390" spans="1:28" x14ac:dyDescent="0.25">
      <c r="A390" s="119" t="s">
        <v>145</v>
      </c>
      <c r="B390" s="94" t="s">
        <v>192</v>
      </c>
      <c r="C390" s="120">
        <v>15848.62</v>
      </c>
      <c r="D390" s="120">
        <f t="shared" si="141"/>
        <v>158.48620000000003</v>
      </c>
      <c r="E390" s="121">
        <v>480</v>
      </c>
      <c r="F390" s="120">
        <f t="shared" si="142"/>
        <v>32.68777875</v>
      </c>
      <c r="G390" s="123">
        <v>700.54</v>
      </c>
      <c r="H390" s="124">
        <f t="shared" si="134"/>
        <v>2.5122890553488009E-4</v>
      </c>
      <c r="I390" s="122">
        <f t="shared" si="135"/>
        <v>409.31641212034498</v>
      </c>
      <c r="J390" s="122">
        <f t="shared" si="136"/>
        <v>16257.936412120345</v>
      </c>
      <c r="K390" s="120">
        <f>'[1]diciembre 2014 actual con compr'!D364</f>
        <v>162.13</v>
      </c>
      <c r="L390" s="96">
        <v>458</v>
      </c>
      <c r="M390" s="122">
        <f t="shared" si="126"/>
        <v>33.614118803756213</v>
      </c>
      <c r="N390" s="123">
        <f t="shared" si="137"/>
        <v>1103.9094256450744</v>
      </c>
      <c r="O390" s="94" t="s">
        <v>192</v>
      </c>
      <c r="P390" s="19">
        <f t="shared" si="133"/>
        <v>16257.936412120345</v>
      </c>
      <c r="Q390" s="120">
        <f t="shared" si="127"/>
        <v>162.57936412120347</v>
      </c>
      <c r="R390" s="96">
        <f t="shared" si="128"/>
        <v>446</v>
      </c>
      <c r="S390" s="19">
        <f t="shared" si="129"/>
        <v>33.613111260883556</v>
      </c>
      <c r="T390" s="125">
        <f t="shared" si="140"/>
        <v>1507.2667607756771</v>
      </c>
      <c r="U390" s="94" t="s">
        <v>192</v>
      </c>
      <c r="V390" s="19">
        <v>11096.906164383563</v>
      </c>
      <c r="W390" s="95">
        <f t="shared" si="130"/>
        <v>1.9905691736233684E-4</v>
      </c>
      <c r="X390" s="19">
        <f t="shared" si="143"/>
        <v>69.480441603883193</v>
      </c>
      <c r="Y390" s="19">
        <f t="shared" si="138"/>
        <v>11166.386605987445</v>
      </c>
      <c r="Z390" s="19">
        <v>0</v>
      </c>
      <c r="AA390" s="96">
        <v>204</v>
      </c>
      <c r="AB390" s="19">
        <f t="shared" si="139"/>
        <v>656.84627094043799</v>
      </c>
    </row>
    <row r="391" spans="1:28" x14ac:dyDescent="0.25">
      <c r="A391" s="119" t="s">
        <v>145</v>
      </c>
      <c r="B391" s="94" t="s">
        <v>192</v>
      </c>
      <c r="C391" s="120">
        <v>15848.62</v>
      </c>
      <c r="D391" s="120">
        <f t="shared" si="141"/>
        <v>158.48620000000003</v>
      </c>
      <c r="E391" s="121">
        <v>480</v>
      </c>
      <c r="F391" s="120">
        <f t="shared" si="142"/>
        <v>32.68777875</v>
      </c>
      <c r="G391" s="123">
        <v>700.54</v>
      </c>
      <c r="H391" s="124">
        <f t="shared" si="134"/>
        <v>2.5122890553488009E-4</v>
      </c>
      <c r="I391" s="122">
        <f t="shared" si="135"/>
        <v>409.31641212034498</v>
      </c>
      <c r="J391" s="122">
        <f t="shared" si="136"/>
        <v>16257.936412120345</v>
      </c>
      <c r="K391" s="120">
        <f>'[1]diciembre 2014 actual con compr'!D365</f>
        <v>162.13</v>
      </c>
      <c r="L391" s="96">
        <v>458</v>
      </c>
      <c r="M391" s="122">
        <f t="shared" si="126"/>
        <v>33.614118803756213</v>
      </c>
      <c r="N391" s="123">
        <f t="shared" si="137"/>
        <v>1103.9094256450744</v>
      </c>
      <c r="O391" s="94" t="s">
        <v>192</v>
      </c>
      <c r="P391" s="19">
        <f t="shared" si="133"/>
        <v>16257.936412120345</v>
      </c>
      <c r="Q391" s="120">
        <f t="shared" si="127"/>
        <v>162.57936412120347</v>
      </c>
      <c r="R391" s="96">
        <f t="shared" si="128"/>
        <v>446</v>
      </c>
      <c r="S391" s="19">
        <f t="shared" si="129"/>
        <v>33.613111260883556</v>
      </c>
      <c r="T391" s="125">
        <f t="shared" si="140"/>
        <v>1507.2667607756771</v>
      </c>
      <c r="U391" s="94" t="s">
        <v>192</v>
      </c>
      <c r="V391" s="19">
        <v>11096.906164383563</v>
      </c>
      <c r="W391" s="95">
        <f t="shared" si="130"/>
        <v>1.9905691736233684E-4</v>
      </c>
      <c r="X391" s="19">
        <f t="shared" si="143"/>
        <v>69.480441603883193</v>
      </c>
      <c r="Y391" s="19">
        <f t="shared" si="138"/>
        <v>11166.386605987445</v>
      </c>
      <c r="Z391" s="19">
        <v>0</v>
      </c>
      <c r="AA391" s="96">
        <v>204</v>
      </c>
      <c r="AB391" s="19">
        <f t="shared" si="139"/>
        <v>656.84627094043799</v>
      </c>
    </row>
    <row r="392" spans="1:28" x14ac:dyDescent="0.25">
      <c r="A392" s="119" t="s">
        <v>145</v>
      </c>
      <c r="B392" s="94" t="s">
        <v>192</v>
      </c>
      <c r="C392" s="120">
        <v>15848.62</v>
      </c>
      <c r="D392" s="120">
        <f t="shared" si="141"/>
        <v>158.48620000000003</v>
      </c>
      <c r="E392" s="121">
        <v>480</v>
      </c>
      <c r="F392" s="120">
        <f t="shared" si="142"/>
        <v>32.68777875</v>
      </c>
      <c r="G392" s="123">
        <v>700.54</v>
      </c>
      <c r="H392" s="124">
        <f t="shared" si="134"/>
        <v>2.5122890553488009E-4</v>
      </c>
      <c r="I392" s="122">
        <f t="shared" si="135"/>
        <v>409.31641212034498</v>
      </c>
      <c r="J392" s="122">
        <f t="shared" si="136"/>
        <v>16257.936412120345</v>
      </c>
      <c r="K392" s="120">
        <f>'[1]diciembre 2014 actual con compr'!D366</f>
        <v>162.13</v>
      </c>
      <c r="L392" s="96">
        <v>458</v>
      </c>
      <c r="M392" s="122">
        <f t="shared" si="126"/>
        <v>33.614118803756213</v>
      </c>
      <c r="N392" s="123">
        <f t="shared" si="137"/>
        <v>1103.9094256450744</v>
      </c>
      <c r="O392" s="94" t="s">
        <v>192</v>
      </c>
      <c r="P392" s="19">
        <f t="shared" si="133"/>
        <v>16257.936412120345</v>
      </c>
      <c r="Q392" s="120">
        <f t="shared" si="127"/>
        <v>162.57936412120347</v>
      </c>
      <c r="R392" s="96">
        <f t="shared" si="128"/>
        <v>446</v>
      </c>
      <c r="S392" s="19">
        <f t="shared" si="129"/>
        <v>33.613111260883556</v>
      </c>
      <c r="T392" s="125">
        <f t="shared" si="140"/>
        <v>1507.2667607756771</v>
      </c>
      <c r="U392" s="94" t="s">
        <v>192</v>
      </c>
      <c r="V392" s="19">
        <v>11096.906164383563</v>
      </c>
      <c r="W392" s="95">
        <f t="shared" si="130"/>
        <v>1.9905691736233684E-4</v>
      </c>
      <c r="X392" s="19">
        <f t="shared" si="143"/>
        <v>69.480441603883193</v>
      </c>
      <c r="Y392" s="19">
        <f t="shared" si="138"/>
        <v>11166.386605987445</v>
      </c>
      <c r="Z392" s="19">
        <v>0</v>
      </c>
      <c r="AA392" s="96">
        <v>204</v>
      </c>
      <c r="AB392" s="19">
        <f t="shared" si="139"/>
        <v>656.84627094043799</v>
      </c>
    </row>
    <row r="393" spans="1:28" x14ac:dyDescent="0.25">
      <c r="A393" s="119" t="s">
        <v>145</v>
      </c>
      <c r="B393" s="94" t="s">
        <v>192</v>
      </c>
      <c r="C393" s="120">
        <v>15848.62</v>
      </c>
      <c r="D393" s="120">
        <f t="shared" si="141"/>
        <v>158.48620000000003</v>
      </c>
      <c r="E393" s="121">
        <v>480</v>
      </c>
      <c r="F393" s="120">
        <f t="shared" si="142"/>
        <v>32.68777875</v>
      </c>
      <c r="G393" s="123">
        <v>700.54</v>
      </c>
      <c r="H393" s="124">
        <f t="shared" si="134"/>
        <v>2.5122890553488009E-4</v>
      </c>
      <c r="I393" s="122">
        <f t="shared" si="135"/>
        <v>409.31641212034498</v>
      </c>
      <c r="J393" s="122">
        <f t="shared" si="136"/>
        <v>16257.936412120345</v>
      </c>
      <c r="K393" s="120">
        <f>'[1]diciembre 2014 actual con compr'!D367</f>
        <v>162.13</v>
      </c>
      <c r="L393" s="96">
        <v>458</v>
      </c>
      <c r="M393" s="122">
        <f t="shared" ref="M393:M408" si="144">(J393-K393-G393)/L393</f>
        <v>33.614118803756213</v>
      </c>
      <c r="N393" s="123">
        <f t="shared" si="137"/>
        <v>1103.9094256450744</v>
      </c>
      <c r="O393" s="94" t="s">
        <v>192</v>
      </c>
      <c r="P393" s="19">
        <f t="shared" si="133"/>
        <v>16257.936412120345</v>
      </c>
      <c r="Q393" s="120">
        <f t="shared" ref="Q393:Q408" si="145">P393*1%</f>
        <v>162.57936412120347</v>
      </c>
      <c r="R393" s="96">
        <f t="shared" ref="R393:R408" si="146">L393-12</f>
        <v>446</v>
      </c>
      <c r="S393" s="19">
        <f t="shared" ref="S393:S408" si="147">(P393-Q393-N393)/R393</f>
        <v>33.613111260883556</v>
      </c>
      <c r="T393" s="125">
        <f t="shared" si="140"/>
        <v>1507.2667607756771</v>
      </c>
      <c r="U393" s="94" t="s">
        <v>192</v>
      </c>
      <c r="V393" s="19">
        <v>11096.906164383563</v>
      </c>
      <c r="W393" s="95">
        <f t="shared" ref="W393:W399" si="148">V393/$V$409</f>
        <v>1.9905691736233684E-4</v>
      </c>
      <c r="X393" s="19">
        <f t="shared" si="143"/>
        <v>69.480441603883193</v>
      </c>
      <c r="Y393" s="19">
        <f t="shared" ref="Y393:Y399" si="149">V393+X393</f>
        <v>11166.386605987445</v>
      </c>
      <c r="Z393" s="19">
        <v>0</v>
      </c>
      <c r="AA393" s="96">
        <v>204</v>
      </c>
      <c r="AB393" s="19">
        <f t="shared" ref="AB393:AB399" si="150">(Y393/AA393)*12</f>
        <v>656.84627094043799</v>
      </c>
    </row>
    <row r="394" spans="1:28" x14ac:dyDescent="0.25">
      <c r="A394" s="119" t="s">
        <v>145</v>
      </c>
      <c r="B394" s="94" t="s">
        <v>192</v>
      </c>
      <c r="C394" s="120">
        <v>15848.62</v>
      </c>
      <c r="D394" s="120">
        <f t="shared" si="141"/>
        <v>158.48620000000003</v>
      </c>
      <c r="E394" s="121">
        <v>480</v>
      </c>
      <c r="F394" s="120">
        <f t="shared" si="142"/>
        <v>32.68777875</v>
      </c>
      <c r="G394" s="123">
        <v>700.54</v>
      </c>
      <c r="H394" s="124">
        <f t="shared" si="134"/>
        <v>2.5122890553488009E-4</v>
      </c>
      <c r="I394" s="122">
        <f t="shared" si="135"/>
        <v>409.31641212034498</v>
      </c>
      <c r="J394" s="122">
        <f t="shared" si="136"/>
        <v>16257.936412120345</v>
      </c>
      <c r="K394" s="120">
        <f>'[1]diciembre 2014 actual con compr'!D368</f>
        <v>162.13</v>
      </c>
      <c r="L394" s="96">
        <v>458</v>
      </c>
      <c r="M394" s="122">
        <f t="shared" si="144"/>
        <v>33.614118803756213</v>
      </c>
      <c r="N394" s="123">
        <f t="shared" si="137"/>
        <v>1103.9094256450744</v>
      </c>
      <c r="O394" s="94" t="s">
        <v>192</v>
      </c>
      <c r="P394" s="19">
        <f t="shared" ref="P394:P408" si="151">J394</f>
        <v>16257.936412120345</v>
      </c>
      <c r="Q394" s="120">
        <f t="shared" si="145"/>
        <v>162.57936412120347</v>
      </c>
      <c r="R394" s="96">
        <f t="shared" si="146"/>
        <v>446</v>
      </c>
      <c r="S394" s="19">
        <f t="shared" si="147"/>
        <v>33.613111260883556</v>
      </c>
      <c r="T394" s="125">
        <f t="shared" si="140"/>
        <v>1507.2667607756771</v>
      </c>
      <c r="U394" s="94" t="s">
        <v>192</v>
      </c>
      <c r="V394" s="19">
        <v>11096.906164383563</v>
      </c>
      <c r="W394" s="95">
        <f t="shared" si="148"/>
        <v>1.9905691736233684E-4</v>
      </c>
      <c r="X394" s="19">
        <f t="shared" si="143"/>
        <v>69.480441603883193</v>
      </c>
      <c r="Y394" s="19">
        <f t="shared" si="149"/>
        <v>11166.386605987445</v>
      </c>
      <c r="Z394" s="19">
        <v>0</v>
      </c>
      <c r="AA394" s="96">
        <v>204</v>
      </c>
      <c r="AB394" s="19">
        <f t="shared" si="150"/>
        <v>656.84627094043799</v>
      </c>
    </row>
    <row r="395" spans="1:28" x14ac:dyDescent="0.25">
      <c r="A395" s="119" t="s">
        <v>145</v>
      </c>
      <c r="B395" s="94" t="s">
        <v>193</v>
      </c>
      <c r="C395" s="120">
        <v>19468.55</v>
      </c>
      <c r="D395" s="120">
        <f t="shared" si="141"/>
        <v>194.68549999999999</v>
      </c>
      <c r="E395" s="121">
        <v>480</v>
      </c>
      <c r="F395" s="120">
        <f t="shared" si="142"/>
        <v>40.153884374999997</v>
      </c>
      <c r="G395" s="123">
        <v>860.56</v>
      </c>
      <c r="H395" s="124">
        <f t="shared" si="134"/>
        <v>3.0861125503993972E-4</v>
      </c>
      <c r="I395" s="122">
        <f t="shared" si="135"/>
        <v>502.8069974032781</v>
      </c>
      <c r="J395" s="122">
        <f t="shared" si="136"/>
        <v>19971.356997403276</v>
      </c>
      <c r="K395" s="120">
        <f>'[1]diciembre 2014 actual con compr'!D369</f>
        <v>199.16</v>
      </c>
      <c r="L395" s="96">
        <v>458</v>
      </c>
      <c r="M395" s="122">
        <f t="shared" si="144"/>
        <v>41.291783837125053</v>
      </c>
      <c r="N395" s="123">
        <f t="shared" si="137"/>
        <v>1356.0614060455005</v>
      </c>
      <c r="O395" s="94" t="s">
        <v>193</v>
      </c>
      <c r="P395" s="19">
        <f t="shared" si="151"/>
        <v>19971.356997403276</v>
      </c>
      <c r="Q395" s="120">
        <f t="shared" si="145"/>
        <v>199.71356997403277</v>
      </c>
      <c r="R395" s="96">
        <f t="shared" si="146"/>
        <v>446</v>
      </c>
      <c r="S395" s="19">
        <f t="shared" si="147"/>
        <v>41.290542648842475</v>
      </c>
      <c r="T395" s="125">
        <f t="shared" si="140"/>
        <v>1851.5479178316102</v>
      </c>
      <c r="U395" s="94" t="s">
        <v>193</v>
      </c>
      <c r="V395" s="19">
        <v>5548.4530821917815</v>
      </c>
      <c r="W395" s="95">
        <f t="shared" si="148"/>
        <v>9.9528458681168419E-5</v>
      </c>
      <c r="X395" s="19">
        <f t="shared" si="143"/>
        <v>34.740220801941597</v>
      </c>
      <c r="Y395" s="19">
        <f t="shared" si="149"/>
        <v>5583.1933029937227</v>
      </c>
      <c r="Z395" s="19">
        <v>0</v>
      </c>
      <c r="AA395" s="96">
        <v>204</v>
      </c>
      <c r="AB395" s="19">
        <f t="shared" si="150"/>
        <v>328.42313547021899</v>
      </c>
    </row>
    <row r="396" spans="1:28" x14ac:dyDescent="0.25">
      <c r="A396" s="119" t="s">
        <v>145</v>
      </c>
      <c r="B396" s="94" t="s">
        <v>193</v>
      </c>
      <c r="C396" s="120">
        <v>19468.55</v>
      </c>
      <c r="D396" s="120">
        <f t="shared" si="141"/>
        <v>194.68549999999999</v>
      </c>
      <c r="E396" s="121">
        <v>480</v>
      </c>
      <c r="F396" s="120">
        <f t="shared" si="142"/>
        <v>40.153884374999997</v>
      </c>
      <c r="G396" s="123">
        <v>860.56</v>
      </c>
      <c r="H396" s="124">
        <f t="shared" si="134"/>
        <v>3.0861125503993972E-4</v>
      </c>
      <c r="I396" s="122">
        <f t="shared" si="135"/>
        <v>502.8069974032781</v>
      </c>
      <c r="J396" s="122">
        <f t="shared" si="136"/>
        <v>19971.356997403276</v>
      </c>
      <c r="K396" s="120">
        <f>'[1]diciembre 2014 actual con compr'!D370</f>
        <v>199.16</v>
      </c>
      <c r="L396" s="96">
        <v>458</v>
      </c>
      <c r="M396" s="122">
        <f t="shared" si="144"/>
        <v>41.291783837125053</v>
      </c>
      <c r="N396" s="123">
        <f t="shared" si="137"/>
        <v>1356.0614060455005</v>
      </c>
      <c r="O396" s="94" t="s">
        <v>193</v>
      </c>
      <c r="P396" s="19">
        <f t="shared" si="151"/>
        <v>19971.356997403276</v>
      </c>
      <c r="Q396" s="120">
        <f t="shared" si="145"/>
        <v>199.71356997403277</v>
      </c>
      <c r="R396" s="96">
        <f t="shared" si="146"/>
        <v>446</v>
      </c>
      <c r="S396" s="19">
        <f t="shared" si="147"/>
        <v>41.290542648842475</v>
      </c>
      <c r="T396" s="125">
        <f t="shared" si="140"/>
        <v>1851.5479178316102</v>
      </c>
      <c r="U396" s="94" t="s">
        <v>193</v>
      </c>
      <c r="V396" s="19">
        <v>5548.4530821917815</v>
      </c>
      <c r="W396" s="95">
        <f t="shared" si="148"/>
        <v>9.9528458681168419E-5</v>
      </c>
      <c r="X396" s="19">
        <f t="shared" si="143"/>
        <v>34.740220801941597</v>
      </c>
      <c r="Y396" s="19">
        <f t="shared" si="149"/>
        <v>5583.1933029937227</v>
      </c>
      <c r="Z396" s="19">
        <v>0</v>
      </c>
      <c r="AA396" s="96">
        <v>204</v>
      </c>
      <c r="AB396" s="19">
        <f t="shared" si="150"/>
        <v>328.42313547021899</v>
      </c>
    </row>
    <row r="397" spans="1:28" x14ac:dyDescent="0.25">
      <c r="A397" s="119" t="s">
        <v>145</v>
      </c>
      <c r="B397" s="94" t="s">
        <v>193</v>
      </c>
      <c r="C397" s="120">
        <v>19468.55</v>
      </c>
      <c r="D397" s="120">
        <f t="shared" si="141"/>
        <v>194.68549999999999</v>
      </c>
      <c r="E397" s="121">
        <v>480</v>
      </c>
      <c r="F397" s="120">
        <f t="shared" si="142"/>
        <v>40.153884374999997</v>
      </c>
      <c r="G397" s="123">
        <v>860.56</v>
      </c>
      <c r="H397" s="124">
        <f t="shared" si="134"/>
        <v>3.0861125503993972E-4</v>
      </c>
      <c r="I397" s="122">
        <f t="shared" si="135"/>
        <v>502.8069974032781</v>
      </c>
      <c r="J397" s="122">
        <f t="shared" si="136"/>
        <v>19971.356997403276</v>
      </c>
      <c r="K397" s="120">
        <f>'[1]diciembre 2014 actual con compr'!D371</f>
        <v>199.16</v>
      </c>
      <c r="L397" s="96">
        <v>458</v>
      </c>
      <c r="M397" s="122">
        <f t="shared" si="144"/>
        <v>41.291783837125053</v>
      </c>
      <c r="N397" s="123">
        <f t="shared" si="137"/>
        <v>1356.0614060455005</v>
      </c>
      <c r="O397" s="94" t="s">
        <v>193</v>
      </c>
      <c r="P397" s="19">
        <f t="shared" si="151"/>
        <v>19971.356997403276</v>
      </c>
      <c r="Q397" s="120">
        <f t="shared" si="145"/>
        <v>199.71356997403277</v>
      </c>
      <c r="R397" s="96">
        <f t="shared" si="146"/>
        <v>446</v>
      </c>
      <c r="S397" s="19">
        <f t="shared" si="147"/>
        <v>41.290542648842475</v>
      </c>
      <c r="T397" s="125">
        <f t="shared" si="140"/>
        <v>1851.5479178316102</v>
      </c>
      <c r="U397" s="94" t="s">
        <v>193</v>
      </c>
      <c r="V397" s="19">
        <v>5548.4530821917815</v>
      </c>
      <c r="W397" s="95">
        <f t="shared" si="148"/>
        <v>9.9528458681168419E-5</v>
      </c>
      <c r="X397" s="19">
        <f t="shared" si="143"/>
        <v>34.740220801941597</v>
      </c>
      <c r="Y397" s="19">
        <f t="shared" si="149"/>
        <v>5583.1933029937227</v>
      </c>
      <c r="Z397" s="19">
        <v>0</v>
      </c>
      <c r="AA397" s="96">
        <v>204</v>
      </c>
      <c r="AB397" s="19">
        <f t="shared" si="150"/>
        <v>328.42313547021899</v>
      </c>
    </row>
    <row r="398" spans="1:28" x14ac:dyDescent="0.25">
      <c r="A398" s="119" t="s">
        <v>145</v>
      </c>
      <c r="B398" s="94" t="s">
        <v>193</v>
      </c>
      <c r="C398" s="120">
        <v>19468.55</v>
      </c>
      <c r="D398" s="120">
        <f t="shared" si="141"/>
        <v>194.68549999999999</v>
      </c>
      <c r="E398" s="121">
        <v>480</v>
      </c>
      <c r="F398" s="120">
        <f t="shared" si="142"/>
        <v>40.153884374999997</v>
      </c>
      <c r="G398" s="123">
        <v>860.56</v>
      </c>
      <c r="H398" s="124">
        <f t="shared" si="134"/>
        <v>3.0861125503993972E-4</v>
      </c>
      <c r="I398" s="122">
        <f t="shared" si="135"/>
        <v>502.8069974032781</v>
      </c>
      <c r="J398" s="122">
        <f t="shared" si="136"/>
        <v>19971.356997403276</v>
      </c>
      <c r="K398" s="120">
        <f>'[1]diciembre 2014 actual con compr'!D372</f>
        <v>199.16</v>
      </c>
      <c r="L398" s="96">
        <v>458</v>
      </c>
      <c r="M398" s="122">
        <f t="shared" si="144"/>
        <v>41.291783837125053</v>
      </c>
      <c r="N398" s="123">
        <f t="shared" si="137"/>
        <v>1356.0614060455005</v>
      </c>
      <c r="O398" s="94" t="s">
        <v>193</v>
      </c>
      <c r="P398" s="19">
        <f t="shared" si="151"/>
        <v>19971.356997403276</v>
      </c>
      <c r="Q398" s="120">
        <f t="shared" si="145"/>
        <v>199.71356997403277</v>
      </c>
      <c r="R398" s="96">
        <f t="shared" si="146"/>
        <v>446</v>
      </c>
      <c r="S398" s="19">
        <f t="shared" si="147"/>
        <v>41.290542648842475</v>
      </c>
      <c r="T398" s="125">
        <f t="shared" si="140"/>
        <v>1851.5479178316102</v>
      </c>
      <c r="U398" s="94" t="s">
        <v>193</v>
      </c>
      <c r="V398" s="19">
        <v>5548.4530821917815</v>
      </c>
      <c r="W398" s="95">
        <f t="shared" si="148"/>
        <v>9.9528458681168419E-5</v>
      </c>
      <c r="X398" s="19">
        <f t="shared" si="143"/>
        <v>34.740220801941597</v>
      </c>
      <c r="Y398" s="19">
        <f t="shared" si="149"/>
        <v>5583.1933029937227</v>
      </c>
      <c r="Z398" s="19">
        <v>0</v>
      </c>
      <c r="AA398" s="96">
        <v>204</v>
      </c>
      <c r="AB398" s="19">
        <f t="shared" si="150"/>
        <v>328.42313547021899</v>
      </c>
    </row>
    <row r="399" spans="1:28" x14ac:dyDescent="0.25">
      <c r="A399" s="119" t="s">
        <v>145</v>
      </c>
      <c r="B399" s="94" t="s">
        <v>193</v>
      </c>
      <c r="C399" s="120">
        <v>19468.55</v>
      </c>
      <c r="D399" s="120">
        <f t="shared" si="141"/>
        <v>194.68549999999999</v>
      </c>
      <c r="E399" s="121">
        <v>480</v>
      </c>
      <c r="F399" s="120">
        <f t="shared" si="142"/>
        <v>40.153884374999997</v>
      </c>
      <c r="G399" s="123">
        <v>860.56</v>
      </c>
      <c r="H399" s="124">
        <f t="shared" si="134"/>
        <v>3.0861125503993972E-4</v>
      </c>
      <c r="I399" s="122">
        <f t="shared" si="135"/>
        <v>502.8069974032781</v>
      </c>
      <c r="J399" s="122">
        <f t="shared" si="136"/>
        <v>19971.356997403276</v>
      </c>
      <c r="K399" s="120">
        <f>'[1]diciembre 2014 actual con compr'!D373</f>
        <v>199.16</v>
      </c>
      <c r="L399" s="96">
        <v>458</v>
      </c>
      <c r="M399" s="122">
        <f t="shared" si="144"/>
        <v>41.291783837125053</v>
      </c>
      <c r="N399" s="123">
        <f t="shared" si="137"/>
        <v>1356.0614060455005</v>
      </c>
      <c r="O399" s="94" t="s">
        <v>193</v>
      </c>
      <c r="P399" s="19">
        <f t="shared" si="151"/>
        <v>19971.356997403276</v>
      </c>
      <c r="Q399" s="120">
        <f t="shared" si="145"/>
        <v>199.71356997403277</v>
      </c>
      <c r="R399" s="96">
        <f t="shared" si="146"/>
        <v>446</v>
      </c>
      <c r="S399" s="19">
        <f t="shared" si="147"/>
        <v>41.290542648842475</v>
      </c>
      <c r="T399" s="125">
        <f t="shared" si="140"/>
        <v>1851.5479178316102</v>
      </c>
      <c r="U399" s="94" t="s">
        <v>193</v>
      </c>
      <c r="V399" s="19">
        <v>11096.906164383563</v>
      </c>
      <c r="W399" s="95">
        <f t="shared" si="148"/>
        <v>1.9905691736233684E-4</v>
      </c>
      <c r="X399" s="19">
        <f t="shared" si="143"/>
        <v>69.480441603883193</v>
      </c>
      <c r="Y399" s="19">
        <f t="shared" si="149"/>
        <v>11166.386605987445</v>
      </c>
      <c r="Z399" s="19">
        <v>0</v>
      </c>
      <c r="AA399" s="96">
        <v>204</v>
      </c>
      <c r="AB399" s="19">
        <f t="shared" si="150"/>
        <v>656.84627094043799</v>
      </c>
    </row>
    <row r="400" spans="1:28" x14ac:dyDescent="0.25">
      <c r="A400" s="119" t="s">
        <v>145</v>
      </c>
      <c r="B400" s="94" t="s">
        <v>193</v>
      </c>
      <c r="C400" s="120">
        <v>19468.55</v>
      </c>
      <c r="D400" s="120">
        <f t="shared" si="141"/>
        <v>194.68549999999999</v>
      </c>
      <c r="E400" s="121">
        <v>480</v>
      </c>
      <c r="F400" s="120">
        <f t="shared" si="142"/>
        <v>40.153884374999997</v>
      </c>
      <c r="G400" s="123">
        <v>860.56</v>
      </c>
      <c r="H400" s="124">
        <f t="shared" si="134"/>
        <v>3.0861125503993972E-4</v>
      </c>
      <c r="I400" s="122">
        <f t="shared" si="135"/>
        <v>502.8069974032781</v>
      </c>
      <c r="J400" s="122">
        <f t="shared" si="136"/>
        <v>19971.356997403276</v>
      </c>
      <c r="K400" s="120">
        <f>'[1]diciembre 2014 actual con compr'!D374</f>
        <v>199.16</v>
      </c>
      <c r="L400" s="96">
        <v>458</v>
      </c>
      <c r="M400" s="122">
        <f t="shared" si="144"/>
        <v>41.291783837125053</v>
      </c>
      <c r="N400" s="123">
        <f t="shared" si="137"/>
        <v>1356.0614060455005</v>
      </c>
      <c r="O400" s="94" t="s">
        <v>193</v>
      </c>
      <c r="P400" s="19">
        <f t="shared" si="151"/>
        <v>19971.356997403276</v>
      </c>
      <c r="Q400" s="120">
        <f t="shared" si="145"/>
        <v>199.71356997403277</v>
      </c>
      <c r="R400" s="96">
        <f t="shared" si="146"/>
        <v>446</v>
      </c>
      <c r="S400" s="19">
        <f t="shared" si="147"/>
        <v>41.290542648842475</v>
      </c>
      <c r="T400" s="125">
        <f t="shared" si="140"/>
        <v>1851.5479178316102</v>
      </c>
      <c r="U400" s="127"/>
      <c r="V400" s="19"/>
      <c r="W400" s="95"/>
      <c r="X400" s="19"/>
      <c r="Y400" s="19"/>
      <c r="Z400" s="20"/>
      <c r="AA400" s="126"/>
      <c r="AB400" s="19"/>
    </row>
    <row r="401" spans="1:90" x14ac:dyDescent="0.25">
      <c r="A401" s="119" t="s">
        <v>145</v>
      </c>
      <c r="B401" s="94" t="s">
        <v>194</v>
      </c>
      <c r="C401" s="120">
        <v>17026.77</v>
      </c>
      <c r="D401" s="120">
        <f t="shared" si="141"/>
        <v>170.26770000000002</v>
      </c>
      <c r="E401" s="121">
        <v>480</v>
      </c>
      <c r="F401" s="120">
        <f t="shared" si="142"/>
        <v>35.117713125000002</v>
      </c>
      <c r="G401" s="123">
        <v>752.62</v>
      </c>
      <c r="H401" s="124">
        <f t="shared" si="134"/>
        <v>2.6990468519619564E-4</v>
      </c>
      <c r="I401" s="122">
        <f t="shared" si="135"/>
        <v>439.74405382918673</v>
      </c>
      <c r="J401" s="122">
        <f t="shared" si="136"/>
        <v>17466.514053829189</v>
      </c>
      <c r="K401" s="120">
        <f>'[1]diciembre 2014 actual con compr'!D375</f>
        <v>174.18</v>
      </c>
      <c r="L401" s="96">
        <v>458</v>
      </c>
      <c r="M401" s="122">
        <f t="shared" si="144"/>
        <v>36.11291278128644</v>
      </c>
      <c r="N401" s="123">
        <f t="shared" si="137"/>
        <v>1185.9749533754373</v>
      </c>
      <c r="O401" s="94" t="s">
        <v>194</v>
      </c>
      <c r="P401" s="19">
        <f t="shared" si="151"/>
        <v>17466.514053829189</v>
      </c>
      <c r="Q401" s="120">
        <f t="shared" si="145"/>
        <v>174.66514053829189</v>
      </c>
      <c r="R401" s="96">
        <f t="shared" si="146"/>
        <v>446</v>
      </c>
      <c r="S401" s="19">
        <f t="shared" si="147"/>
        <v>36.111825022231976</v>
      </c>
      <c r="T401" s="125">
        <f t="shared" si="140"/>
        <v>1619.3168536422208</v>
      </c>
      <c r="U401" s="94" t="s">
        <v>194</v>
      </c>
      <c r="V401" s="19">
        <v>2650.4024697708974</v>
      </c>
      <c r="W401" s="95">
        <f t="shared" ref="W401:W408" si="152">V401/$V$409</f>
        <v>4.7543066291344662E-5</v>
      </c>
      <c r="X401" s="19">
        <f t="shared" ref="X401:X408" si="153">W401*$AD$3</f>
        <v>16.594817627525131</v>
      </c>
      <c r="Y401" s="19">
        <f t="shared" ref="Y401:Y408" si="154">V401+X401</f>
        <v>2666.9972873984225</v>
      </c>
      <c r="Z401" s="19">
        <v>0</v>
      </c>
      <c r="AA401" s="96">
        <v>204</v>
      </c>
      <c r="AB401" s="19">
        <f t="shared" ref="AB401:AB408" si="155">(Y401/AA401)*12</f>
        <v>156.88219337637778</v>
      </c>
    </row>
    <row r="402" spans="1:90" x14ac:dyDescent="0.25">
      <c r="A402" s="119" t="s">
        <v>145</v>
      </c>
      <c r="B402" s="94" t="s">
        <v>194</v>
      </c>
      <c r="C402" s="120">
        <v>17026.77</v>
      </c>
      <c r="D402" s="120">
        <f t="shared" si="141"/>
        <v>170.26770000000002</v>
      </c>
      <c r="E402" s="121">
        <v>480</v>
      </c>
      <c r="F402" s="120">
        <f t="shared" si="142"/>
        <v>35.117713125000002</v>
      </c>
      <c r="G402" s="123">
        <v>752.62</v>
      </c>
      <c r="H402" s="124">
        <f t="shared" si="134"/>
        <v>2.6990468519619564E-4</v>
      </c>
      <c r="I402" s="122">
        <f t="shared" si="135"/>
        <v>439.74405382918673</v>
      </c>
      <c r="J402" s="122">
        <f t="shared" si="136"/>
        <v>17466.514053829189</v>
      </c>
      <c r="K402" s="120">
        <f>'[1]diciembre 2014 actual con compr'!D376</f>
        <v>174.18</v>
      </c>
      <c r="L402" s="96">
        <v>458</v>
      </c>
      <c r="M402" s="122">
        <f t="shared" si="144"/>
        <v>36.11291278128644</v>
      </c>
      <c r="N402" s="123">
        <f t="shared" si="137"/>
        <v>1185.9749533754373</v>
      </c>
      <c r="O402" s="94" t="s">
        <v>194</v>
      </c>
      <c r="P402" s="19">
        <f t="shared" si="151"/>
        <v>17466.514053829189</v>
      </c>
      <c r="Q402" s="120">
        <f t="shared" si="145"/>
        <v>174.66514053829189</v>
      </c>
      <c r="R402" s="96">
        <f t="shared" si="146"/>
        <v>446</v>
      </c>
      <c r="S402" s="19">
        <f t="shared" si="147"/>
        <v>36.111825022231976</v>
      </c>
      <c r="T402" s="125">
        <f t="shared" si="140"/>
        <v>1619.3168536422208</v>
      </c>
      <c r="U402" s="94" t="s">
        <v>194</v>
      </c>
      <c r="V402" s="19">
        <v>2650.4024697708974</v>
      </c>
      <c r="W402" s="95">
        <f t="shared" si="152"/>
        <v>4.7543066291344662E-5</v>
      </c>
      <c r="X402" s="19">
        <f t="shared" si="153"/>
        <v>16.594817627525131</v>
      </c>
      <c r="Y402" s="19">
        <f t="shared" si="154"/>
        <v>2666.9972873984225</v>
      </c>
      <c r="Z402" s="19">
        <v>0</v>
      </c>
      <c r="AA402" s="96">
        <v>204</v>
      </c>
      <c r="AB402" s="19">
        <f t="shared" si="155"/>
        <v>156.88219337637778</v>
      </c>
    </row>
    <row r="403" spans="1:90" x14ac:dyDescent="0.25">
      <c r="A403" s="119" t="s">
        <v>145</v>
      </c>
      <c r="B403" s="94" t="s">
        <v>194</v>
      </c>
      <c r="C403" s="120">
        <v>17026.77</v>
      </c>
      <c r="D403" s="120">
        <f t="shared" si="141"/>
        <v>170.26770000000002</v>
      </c>
      <c r="E403" s="121">
        <v>480</v>
      </c>
      <c r="F403" s="120">
        <f t="shared" si="142"/>
        <v>35.117713125000002</v>
      </c>
      <c r="G403" s="123">
        <v>752.62</v>
      </c>
      <c r="H403" s="124">
        <f t="shared" si="134"/>
        <v>2.6990468519619564E-4</v>
      </c>
      <c r="I403" s="122">
        <f t="shared" si="135"/>
        <v>439.74405382918673</v>
      </c>
      <c r="J403" s="122">
        <f t="shared" si="136"/>
        <v>17466.514053829189</v>
      </c>
      <c r="K403" s="120">
        <f>'[1]diciembre 2014 actual con compr'!D377</f>
        <v>174.18</v>
      </c>
      <c r="L403" s="96">
        <v>458</v>
      </c>
      <c r="M403" s="122">
        <f t="shared" si="144"/>
        <v>36.11291278128644</v>
      </c>
      <c r="N403" s="123">
        <f t="shared" si="137"/>
        <v>1185.9749533754373</v>
      </c>
      <c r="O403" s="94" t="s">
        <v>194</v>
      </c>
      <c r="P403" s="19">
        <f t="shared" si="151"/>
        <v>17466.514053829189</v>
      </c>
      <c r="Q403" s="120">
        <f t="shared" si="145"/>
        <v>174.66514053829189</v>
      </c>
      <c r="R403" s="96">
        <f t="shared" si="146"/>
        <v>446</v>
      </c>
      <c r="S403" s="19">
        <f t="shared" si="147"/>
        <v>36.111825022231976</v>
      </c>
      <c r="T403" s="125">
        <f t="shared" si="140"/>
        <v>1619.3168536422208</v>
      </c>
      <c r="U403" s="94" t="s">
        <v>194</v>
      </c>
      <c r="V403" s="19">
        <v>3340.8151608596404</v>
      </c>
      <c r="W403" s="95">
        <f t="shared" si="152"/>
        <v>5.99277273815734E-5</v>
      </c>
      <c r="X403" s="19">
        <f t="shared" si="153"/>
        <v>20.917660224837121</v>
      </c>
      <c r="Y403" s="19">
        <f t="shared" si="154"/>
        <v>3361.7328210844776</v>
      </c>
      <c r="Z403" s="19">
        <v>0</v>
      </c>
      <c r="AA403" s="96">
        <v>204</v>
      </c>
      <c r="AB403" s="19">
        <f t="shared" si="155"/>
        <v>197.74898947555752</v>
      </c>
      <c r="AH403" s="231">
        <f ca="1">AH401:AM403</f>
        <v>0</v>
      </c>
    </row>
    <row r="404" spans="1:90" x14ac:dyDescent="0.25">
      <c r="A404" s="119" t="s">
        <v>145</v>
      </c>
      <c r="B404" s="94" t="s">
        <v>194</v>
      </c>
      <c r="C404" s="120">
        <v>17026.77</v>
      </c>
      <c r="D404" s="120">
        <f t="shared" si="141"/>
        <v>170.26770000000002</v>
      </c>
      <c r="E404" s="121">
        <v>480</v>
      </c>
      <c r="F404" s="120">
        <f t="shared" si="142"/>
        <v>35.117713125000002</v>
      </c>
      <c r="G404" s="123">
        <v>752.62</v>
      </c>
      <c r="H404" s="124">
        <f t="shared" si="134"/>
        <v>2.6990468519619564E-4</v>
      </c>
      <c r="I404" s="122">
        <f t="shared" si="135"/>
        <v>439.74405382918673</v>
      </c>
      <c r="J404" s="122">
        <f t="shared" si="136"/>
        <v>17466.514053829189</v>
      </c>
      <c r="K404" s="120">
        <f>'[1]diciembre 2014 actual con compr'!D378</f>
        <v>174.18</v>
      </c>
      <c r="L404" s="96">
        <v>458</v>
      </c>
      <c r="M404" s="122">
        <f t="shared" si="144"/>
        <v>36.11291278128644</v>
      </c>
      <c r="N404" s="123">
        <f t="shared" si="137"/>
        <v>1185.9749533754373</v>
      </c>
      <c r="O404" s="94" t="s">
        <v>194</v>
      </c>
      <c r="P404" s="19">
        <f t="shared" si="151"/>
        <v>17466.514053829189</v>
      </c>
      <c r="Q404" s="120">
        <f t="shared" si="145"/>
        <v>174.66514053829189</v>
      </c>
      <c r="R404" s="96">
        <f t="shared" si="146"/>
        <v>446</v>
      </c>
      <c r="S404" s="19">
        <f t="shared" si="147"/>
        <v>36.111825022231976</v>
      </c>
      <c r="T404" s="125">
        <f t="shared" si="140"/>
        <v>1619.3168536422208</v>
      </c>
      <c r="U404" s="94" t="s">
        <v>194</v>
      </c>
      <c r="V404" s="19">
        <v>3340.8151608596404</v>
      </c>
      <c r="W404" s="95">
        <f t="shared" si="152"/>
        <v>5.99277273815734E-5</v>
      </c>
      <c r="X404" s="19">
        <f t="shared" si="153"/>
        <v>20.917660224837121</v>
      </c>
      <c r="Y404" s="19">
        <f t="shared" si="154"/>
        <v>3361.7328210844776</v>
      </c>
      <c r="Z404" s="19">
        <v>0</v>
      </c>
      <c r="AA404" s="96">
        <v>204</v>
      </c>
      <c r="AB404" s="19">
        <f t="shared" si="155"/>
        <v>197.74898947555752</v>
      </c>
    </row>
    <row r="405" spans="1:90" x14ac:dyDescent="0.25">
      <c r="A405" s="119" t="s">
        <v>145</v>
      </c>
      <c r="B405" s="94" t="s">
        <v>195</v>
      </c>
      <c r="C405" s="120">
        <v>20645.169999999998</v>
      </c>
      <c r="D405" s="120">
        <f t="shared" si="141"/>
        <v>206.45169999999999</v>
      </c>
      <c r="E405" s="121">
        <v>480</v>
      </c>
      <c r="F405" s="120">
        <f t="shared" si="142"/>
        <v>42.580663124999994</v>
      </c>
      <c r="G405" s="123">
        <v>912.56</v>
      </c>
      <c r="H405" s="124">
        <f t="shared" si="134"/>
        <v>3.2726278147129147E-4</v>
      </c>
      <c r="I405" s="122">
        <f t="shared" si="135"/>
        <v>533.19512437136996</v>
      </c>
      <c r="J405" s="122">
        <f t="shared" si="136"/>
        <v>21178.365124371368</v>
      </c>
      <c r="K405" s="120">
        <f>'[1]diciembre 2014 actual con compr'!D379</f>
        <v>211.19</v>
      </c>
      <c r="L405" s="96">
        <v>458</v>
      </c>
      <c r="M405" s="122">
        <f t="shared" si="144"/>
        <v>43.787369267186392</v>
      </c>
      <c r="N405" s="123">
        <f t="shared" si="137"/>
        <v>1438.0084312062368</v>
      </c>
      <c r="O405" s="94" t="s">
        <v>195</v>
      </c>
      <c r="P405" s="19">
        <f t="shared" si="151"/>
        <v>21178.365124371368</v>
      </c>
      <c r="Q405" s="120">
        <f t="shared" si="145"/>
        <v>211.78365124371368</v>
      </c>
      <c r="R405" s="96">
        <f t="shared" si="146"/>
        <v>446</v>
      </c>
      <c r="S405" s="19">
        <f t="shared" si="147"/>
        <v>43.786038210586142</v>
      </c>
      <c r="T405" s="125">
        <f t="shared" si="140"/>
        <v>1963.4408897332705</v>
      </c>
      <c r="U405" s="94" t="s">
        <v>195</v>
      </c>
      <c r="V405" s="19">
        <v>4050.7789248560634</v>
      </c>
      <c r="W405" s="95">
        <f t="shared" si="152"/>
        <v>7.2663096700427158E-5</v>
      </c>
      <c r="X405" s="19">
        <f t="shared" si="153"/>
        <v>25.362916867950023</v>
      </c>
      <c r="Y405" s="19">
        <f t="shared" si="154"/>
        <v>4076.1418417240134</v>
      </c>
      <c r="Z405" s="19">
        <v>0</v>
      </c>
      <c r="AA405" s="96">
        <v>204</v>
      </c>
      <c r="AB405" s="19">
        <f t="shared" si="155"/>
        <v>239.77304951317728</v>
      </c>
    </row>
    <row r="406" spans="1:90" x14ac:dyDescent="0.25">
      <c r="A406" s="119" t="s">
        <v>145</v>
      </c>
      <c r="B406" s="94" t="s">
        <v>195</v>
      </c>
      <c r="C406" s="120">
        <v>20645.169999999998</v>
      </c>
      <c r="D406" s="120">
        <f t="shared" si="141"/>
        <v>206.45169999999999</v>
      </c>
      <c r="E406" s="121">
        <v>480</v>
      </c>
      <c r="F406" s="120">
        <f t="shared" si="142"/>
        <v>42.580663124999994</v>
      </c>
      <c r="G406" s="123">
        <v>912.56</v>
      </c>
      <c r="H406" s="124">
        <f t="shared" si="134"/>
        <v>3.2726278147129147E-4</v>
      </c>
      <c r="I406" s="122">
        <f t="shared" si="135"/>
        <v>533.19512437136996</v>
      </c>
      <c r="J406" s="122">
        <f t="shared" si="136"/>
        <v>21178.365124371368</v>
      </c>
      <c r="K406" s="120">
        <f>'[1]diciembre 2014 actual con compr'!D380</f>
        <v>211.19</v>
      </c>
      <c r="L406" s="96">
        <v>458</v>
      </c>
      <c r="M406" s="122">
        <f t="shared" si="144"/>
        <v>43.787369267186392</v>
      </c>
      <c r="N406" s="123">
        <f t="shared" si="137"/>
        <v>1438.0084312062368</v>
      </c>
      <c r="O406" s="94" t="s">
        <v>195</v>
      </c>
      <c r="P406" s="19">
        <f t="shared" si="151"/>
        <v>21178.365124371368</v>
      </c>
      <c r="Q406" s="120">
        <f t="shared" si="145"/>
        <v>211.78365124371368</v>
      </c>
      <c r="R406" s="96">
        <f t="shared" si="146"/>
        <v>446</v>
      </c>
      <c r="S406" s="19">
        <f t="shared" si="147"/>
        <v>43.786038210586142</v>
      </c>
      <c r="T406" s="125">
        <f t="shared" si="140"/>
        <v>1963.4408897332705</v>
      </c>
      <c r="U406" s="94" t="s">
        <v>195</v>
      </c>
      <c r="V406" s="19">
        <v>3577.4697488584479</v>
      </c>
      <c r="W406" s="95">
        <f t="shared" si="152"/>
        <v>6.4172850487857991E-5</v>
      </c>
      <c r="X406" s="19">
        <f t="shared" si="153"/>
        <v>22.399412439208088</v>
      </c>
      <c r="Y406" s="19">
        <f t="shared" si="154"/>
        <v>3599.8691612976559</v>
      </c>
      <c r="Z406" s="19">
        <v>0</v>
      </c>
      <c r="AA406" s="96">
        <v>204</v>
      </c>
      <c r="AB406" s="19">
        <f t="shared" si="155"/>
        <v>211.7570094880974</v>
      </c>
    </row>
    <row r="407" spans="1:90" x14ac:dyDescent="0.25">
      <c r="A407" s="119" t="s">
        <v>145</v>
      </c>
      <c r="B407" s="94" t="s">
        <v>195</v>
      </c>
      <c r="C407" s="120">
        <v>20645.169999999998</v>
      </c>
      <c r="D407" s="120">
        <f t="shared" si="141"/>
        <v>206.45169999999999</v>
      </c>
      <c r="E407" s="121">
        <v>480</v>
      </c>
      <c r="F407" s="120">
        <f t="shared" si="142"/>
        <v>42.580663124999994</v>
      </c>
      <c r="G407" s="123">
        <v>912.56</v>
      </c>
      <c r="H407" s="124">
        <f t="shared" si="134"/>
        <v>3.2726278147129147E-4</v>
      </c>
      <c r="I407" s="122">
        <f t="shared" si="135"/>
        <v>533.19512437136996</v>
      </c>
      <c r="J407" s="122">
        <f t="shared" si="136"/>
        <v>21178.365124371368</v>
      </c>
      <c r="K407" s="120">
        <f>'[1]diciembre 2014 actual con compr'!D381</f>
        <v>211.19</v>
      </c>
      <c r="L407" s="96">
        <v>458</v>
      </c>
      <c r="M407" s="122">
        <f t="shared" si="144"/>
        <v>43.787369267186392</v>
      </c>
      <c r="N407" s="123">
        <f t="shared" si="137"/>
        <v>1438.0084312062368</v>
      </c>
      <c r="O407" s="94" t="s">
        <v>195</v>
      </c>
      <c r="P407" s="19">
        <f t="shared" si="151"/>
        <v>21178.365124371368</v>
      </c>
      <c r="Q407" s="120">
        <f t="shared" si="145"/>
        <v>211.78365124371368</v>
      </c>
      <c r="R407" s="96">
        <f t="shared" si="146"/>
        <v>446</v>
      </c>
      <c r="S407" s="19">
        <f t="shared" si="147"/>
        <v>43.786038210586142</v>
      </c>
      <c r="T407" s="125">
        <f t="shared" si="140"/>
        <v>1963.4408897332705</v>
      </c>
      <c r="U407" s="94" t="s">
        <v>195</v>
      </c>
      <c r="V407" s="19">
        <v>3577.4697488584479</v>
      </c>
      <c r="W407" s="95">
        <f t="shared" si="152"/>
        <v>6.4172850487857991E-5</v>
      </c>
      <c r="X407" s="19">
        <f t="shared" si="153"/>
        <v>22.399412439208088</v>
      </c>
      <c r="Y407" s="19">
        <f t="shared" si="154"/>
        <v>3599.8691612976559</v>
      </c>
      <c r="Z407" s="19">
        <v>0</v>
      </c>
      <c r="AA407" s="96">
        <v>204</v>
      </c>
      <c r="AB407" s="19">
        <f t="shared" si="155"/>
        <v>211.7570094880974</v>
      </c>
    </row>
    <row r="408" spans="1:90" x14ac:dyDescent="0.25">
      <c r="A408" s="119" t="s">
        <v>145</v>
      </c>
      <c r="B408" s="94" t="s">
        <v>195</v>
      </c>
      <c r="C408" s="120">
        <v>20645.169999999998</v>
      </c>
      <c r="D408" s="120">
        <f t="shared" si="141"/>
        <v>206.45169999999999</v>
      </c>
      <c r="E408" s="121">
        <v>480</v>
      </c>
      <c r="F408" s="120">
        <f t="shared" si="142"/>
        <v>42.580663124999994</v>
      </c>
      <c r="G408" s="123">
        <v>912.56</v>
      </c>
      <c r="H408" s="124">
        <f t="shared" si="134"/>
        <v>3.2726278147129147E-4</v>
      </c>
      <c r="I408" s="122">
        <f t="shared" si="135"/>
        <v>533.19512437136996</v>
      </c>
      <c r="J408" s="122">
        <f t="shared" si="136"/>
        <v>21178.365124371368</v>
      </c>
      <c r="K408" s="120">
        <f>'[1]diciembre 2014 actual con compr'!D382</f>
        <v>211.19</v>
      </c>
      <c r="L408" s="96">
        <v>458</v>
      </c>
      <c r="M408" s="122">
        <f t="shared" si="144"/>
        <v>43.787369267186392</v>
      </c>
      <c r="N408" s="123">
        <f t="shared" si="137"/>
        <v>1438.0084312062368</v>
      </c>
      <c r="O408" s="94" t="s">
        <v>195</v>
      </c>
      <c r="P408" s="19">
        <f t="shared" si="151"/>
        <v>21178.365124371368</v>
      </c>
      <c r="Q408" s="120">
        <f t="shared" si="145"/>
        <v>211.78365124371368</v>
      </c>
      <c r="R408" s="96">
        <f t="shared" si="146"/>
        <v>446</v>
      </c>
      <c r="S408" s="19">
        <f t="shared" si="147"/>
        <v>43.786038210586142</v>
      </c>
      <c r="T408" s="125">
        <f t="shared" si="140"/>
        <v>1963.4408897332705</v>
      </c>
      <c r="U408" s="94" t="s">
        <v>195</v>
      </c>
      <c r="V408" s="19">
        <v>3577.4697488584479</v>
      </c>
      <c r="W408" s="95">
        <f t="shared" si="152"/>
        <v>6.4172850487857991E-5</v>
      </c>
      <c r="X408" s="19">
        <f t="shared" si="153"/>
        <v>22.399412439208088</v>
      </c>
      <c r="Y408" s="19">
        <f t="shared" si="154"/>
        <v>3599.8691612976559</v>
      </c>
      <c r="Z408" s="19">
        <v>0</v>
      </c>
      <c r="AA408" s="96">
        <v>204</v>
      </c>
      <c r="AB408" s="19">
        <f t="shared" si="155"/>
        <v>211.7570094880974</v>
      </c>
    </row>
    <row r="409" spans="1:90" s="129" customFormat="1" x14ac:dyDescent="0.25">
      <c r="B409" s="130" t="s">
        <v>196</v>
      </c>
      <c r="C409" s="131">
        <f>SUM(C2:C408)</f>
        <v>63084381.020000152</v>
      </c>
      <c r="D409" s="131">
        <f t="shared" ref="D409:Q409" si="156">SUM(D2:D408)</f>
        <v>369504.85670000117</v>
      </c>
      <c r="E409" s="131"/>
      <c r="F409" s="131">
        <f t="shared" si="156"/>
        <v>146237.1811205119</v>
      </c>
      <c r="G409" s="132">
        <f t="shared" si="156"/>
        <v>3177969.2100000074</v>
      </c>
      <c r="H409" s="133">
        <f t="shared" si="156"/>
        <v>1.0000000000000022</v>
      </c>
      <c r="I409" s="131">
        <f t="shared" si="156"/>
        <v>1629256.8374999943</v>
      </c>
      <c r="J409" s="131">
        <f t="shared" si="156"/>
        <v>64994427.187499762</v>
      </c>
      <c r="K409" s="131">
        <f t="shared" si="156"/>
        <v>381714.67413298873</v>
      </c>
      <c r="L409" s="131">
        <f>SUM(L2:L408)</f>
        <v>159081</v>
      </c>
      <c r="M409" s="134">
        <f t="shared" si="156"/>
        <v>151028.33831206101</v>
      </c>
      <c r="N409" s="132">
        <f>SUM(N2:N408)</f>
        <v>4983656.5490461569</v>
      </c>
      <c r="O409" s="131">
        <f t="shared" si="156"/>
        <v>0</v>
      </c>
      <c r="P409" s="131">
        <f t="shared" si="156"/>
        <v>65104578.119308867</v>
      </c>
      <c r="Q409" s="131">
        <f t="shared" si="156"/>
        <v>383112.03176351986</v>
      </c>
      <c r="R409" s="131"/>
      <c r="S409" s="131">
        <f>SUM(S2:S408)</f>
        <v>199868.95194822323</v>
      </c>
      <c r="T409" s="132">
        <f>SUM(T2:T408)</f>
        <v>7355979.0748013854</v>
      </c>
      <c r="U409" s="40"/>
      <c r="V409" s="27">
        <f t="shared" ref="V409:AB409" si="157">SUM(V2:V408)</f>
        <v>55747402.860580951</v>
      </c>
      <c r="W409" s="133">
        <f t="shared" si="157"/>
        <v>0.99999999999999767</v>
      </c>
      <c r="X409" s="27">
        <f t="shared" si="157"/>
        <v>349048.11409999873</v>
      </c>
      <c r="Y409" s="27">
        <f t="shared" si="157"/>
        <v>57206734.155394435</v>
      </c>
      <c r="Z409" s="27">
        <f t="shared" si="157"/>
        <v>0</v>
      </c>
      <c r="AA409" s="27">
        <f t="shared" si="157"/>
        <v>110688</v>
      </c>
      <c r="AB409" s="27">
        <f t="shared" si="157"/>
        <v>2492474.1214456088</v>
      </c>
      <c r="AC409" s="230"/>
      <c r="AF409" s="232"/>
      <c r="AG409" s="232"/>
      <c r="AH409" s="232"/>
      <c r="AI409" s="232"/>
      <c r="AJ409" s="232"/>
      <c r="AK409" s="232"/>
      <c r="AL409" s="232"/>
      <c r="AM409" s="232"/>
      <c r="AN409" s="232"/>
      <c r="AO409" s="232"/>
      <c r="AP409" s="232"/>
      <c r="AQ409" s="232"/>
      <c r="AR409" s="232"/>
      <c r="AS409" s="232"/>
      <c r="AT409" s="232"/>
      <c r="AU409" s="232"/>
      <c r="AV409" s="232"/>
      <c r="AW409" s="232"/>
      <c r="AX409" s="232"/>
      <c r="AY409" s="232"/>
      <c r="AZ409" s="232"/>
      <c r="BA409" s="232"/>
      <c r="BB409" s="232"/>
      <c r="BC409" s="232"/>
      <c r="BD409" s="232"/>
      <c r="BE409" s="232"/>
      <c r="BF409" s="232"/>
      <c r="BG409" s="232"/>
      <c r="BH409" s="232"/>
      <c r="BI409" s="232"/>
      <c r="BJ409" s="232"/>
      <c r="BK409" s="232"/>
      <c r="BL409" s="232"/>
      <c r="BM409" s="232"/>
      <c r="BN409" s="232"/>
      <c r="BO409" s="232"/>
      <c r="BP409" s="232"/>
      <c r="BQ409" s="232"/>
      <c r="BR409" s="232"/>
      <c r="BS409" s="232"/>
      <c r="BT409" s="232"/>
      <c r="BU409" s="232"/>
      <c r="BV409" s="232"/>
      <c r="BW409" s="232"/>
      <c r="BX409" s="232"/>
      <c r="BY409" s="232"/>
      <c r="BZ409" s="232"/>
      <c r="CA409" s="232"/>
      <c r="CB409" s="232"/>
      <c r="CC409" s="232"/>
      <c r="CD409" s="232"/>
      <c r="CE409" s="232"/>
      <c r="CF409" s="232"/>
      <c r="CG409" s="232"/>
      <c r="CH409" s="232"/>
      <c r="CI409" s="232"/>
      <c r="CJ409" s="232"/>
      <c r="CK409" s="232"/>
      <c r="CL409" s="232"/>
    </row>
    <row r="411" spans="1:90" x14ac:dyDescent="0.25">
      <c r="H411" s="148"/>
      <c r="J411" s="147"/>
    </row>
    <row r="413" spans="1:90" x14ac:dyDescent="0.25">
      <c r="I413" s="146"/>
    </row>
  </sheetData>
  <pageMargins left="0.7" right="0.7" top="0.75" bottom="0.75" header="0.3" footer="0.3"/>
  <pageSetup orientation="portrait" horizontalDpi="4294967293" verticalDpi="0" r:id="rId1"/>
  <ignoredErrors>
    <ignoredError sqref="N144 S94:T94 M135:N135 S138:T138 N165:N169 AB13 AB29 AB160 T163 AB166 AB200 T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J1153"/>
  <sheetViews>
    <sheetView tabSelected="1" topLeftCell="A46" zoomScale="80" zoomScaleNormal="80" workbookViewId="0">
      <selection activeCell="C70" sqref="C70"/>
    </sheetView>
  </sheetViews>
  <sheetFormatPr baseColWidth="10" defaultRowHeight="12.75" x14ac:dyDescent="0.2"/>
  <cols>
    <col min="1" max="1" width="21.140625" style="152" customWidth="1"/>
    <col min="2" max="2" width="41.42578125" style="152" customWidth="1"/>
    <col min="3" max="3" width="25.42578125" style="152" bestFit="1" customWidth="1"/>
    <col min="4" max="4" width="19" style="152" customWidth="1"/>
    <col min="5" max="5" width="18" style="152" bestFit="1" customWidth="1"/>
    <col min="6" max="6" width="22" style="152" bestFit="1" customWidth="1"/>
    <col min="7" max="7" width="19.140625" style="152" customWidth="1"/>
    <col min="8" max="8" width="18.5703125" style="152" bestFit="1" customWidth="1"/>
    <col min="9" max="9" width="18.42578125" style="152" customWidth="1"/>
    <col min="10" max="10" width="18.28515625" style="152" customWidth="1"/>
    <col min="11" max="11" width="17.42578125" style="239" bestFit="1" customWidth="1"/>
    <col min="12" max="12" width="16.5703125" style="239" bestFit="1" customWidth="1"/>
    <col min="13" max="13" width="17.42578125" style="239" bestFit="1" customWidth="1"/>
    <col min="14" max="14" width="15.7109375" style="239" bestFit="1" customWidth="1"/>
    <col min="15" max="15" width="14.5703125" style="239" bestFit="1" customWidth="1"/>
    <col min="16" max="218" width="11.42578125" style="239"/>
    <col min="219" max="16384" width="11.42578125" style="152"/>
  </cols>
  <sheetData>
    <row r="1" spans="1:10" s="239" customFormat="1" x14ac:dyDescent="0.2">
      <c r="A1" s="239" t="s">
        <v>308</v>
      </c>
    </row>
    <row r="2" spans="1:10" s="239" customFormat="1" ht="13.5" thickBot="1" x14ac:dyDescent="0.25"/>
    <row r="3" spans="1:10" ht="13.5" thickBot="1" x14ac:dyDescent="0.25">
      <c r="A3" s="280" t="s">
        <v>204</v>
      </c>
      <c r="B3" s="281" t="s">
        <v>205</v>
      </c>
      <c r="C3" s="281" t="s">
        <v>206</v>
      </c>
      <c r="D3" s="281"/>
      <c r="E3" s="281" t="s">
        <v>207</v>
      </c>
      <c r="F3" s="281"/>
      <c r="G3" s="239"/>
      <c r="H3" s="239"/>
      <c r="I3" s="239"/>
      <c r="J3" s="239"/>
    </row>
    <row r="4" spans="1:10" ht="26.25" thickBot="1" x14ac:dyDescent="0.25">
      <c r="A4" s="280"/>
      <c r="B4" s="281"/>
      <c r="C4" s="167" t="s">
        <v>208</v>
      </c>
      <c r="D4" s="167">
        <v>2016</v>
      </c>
      <c r="E4" s="168" t="s">
        <v>291</v>
      </c>
      <c r="F4" s="168" t="s">
        <v>292</v>
      </c>
      <c r="G4" s="239"/>
      <c r="H4" s="239"/>
      <c r="I4" s="239"/>
      <c r="J4" s="239"/>
    </row>
    <row r="5" spans="1:10" ht="13.5" thickBot="1" x14ac:dyDescent="0.25">
      <c r="A5" s="5" t="s">
        <v>209</v>
      </c>
      <c r="B5" s="6" t="s">
        <v>210</v>
      </c>
      <c r="C5" s="170">
        <f>SUM('CALCULO 2014-2016 RECÁLCULO '!I2:I11)</f>
        <v>51166.471466564253</v>
      </c>
      <c r="D5" s="7">
        <f t="shared" ref="D5:D10" si="0">C5+E5</f>
        <v>61960.605245416409</v>
      </c>
      <c r="E5" s="171">
        <f>SUM('CALCULO 2014-2016 RECÁLCULO '!X2:X11)</f>
        <v>10794.133778852158</v>
      </c>
      <c r="F5" s="173">
        <f>E5/C5</f>
        <v>0.21096107410701165</v>
      </c>
      <c r="G5" s="239"/>
      <c r="H5" s="239"/>
      <c r="I5" s="244"/>
      <c r="J5" s="239"/>
    </row>
    <row r="6" spans="1:10" ht="13.5" thickBot="1" x14ac:dyDescent="0.25">
      <c r="A6" s="3" t="s">
        <v>211</v>
      </c>
      <c r="B6" s="4" t="s">
        <v>212</v>
      </c>
      <c r="C6" s="170">
        <f>SUM('CALCULO 2014-2016 RECÁLCULO '!I12:I56)</f>
        <v>908697.51300909021</v>
      </c>
      <c r="D6" s="7">
        <f t="shared" si="0"/>
        <v>1110463.2303323057</v>
      </c>
      <c r="E6" s="171">
        <f>SUM('CALCULO 2014-2016 RECÁLCULO '!X12:X56)</f>
        <v>201765.71732321533</v>
      </c>
      <c r="F6" s="173">
        <f t="shared" ref="F6:F11" si="1">E6/C6</f>
        <v>0.22203837298407678</v>
      </c>
      <c r="G6" s="239"/>
      <c r="H6" s="239"/>
      <c r="I6" s="244"/>
      <c r="J6" s="239"/>
    </row>
    <row r="7" spans="1:10" ht="27" customHeight="1" thickBot="1" x14ac:dyDescent="0.25">
      <c r="A7" s="5" t="s">
        <v>213</v>
      </c>
      <c r="B7" s="6" t="s">
        <v>214</v>
      </c>
      <c r="C7" s="170">
        <f>SUM('CALCULO 2014-2016 RECÁLCULO '!I57:I99)</f>
        <v>189670.90616889647</v>
      </c>
      <c r="D7" s="7">
        <f t="shared" si="0"/>
        <v>232738.34275202188</v>
      </c>
      <c r="E7" s="171">
        <f>SUM('CALCULO 2014-2016 RECÁLCULO '!X57:X99)</f>
        <v>43067.436583125411</v>
      </c>
      <c r="F7" s="173">
        <f t="shared" si="1"/>
        <v>0.22706401025350245</v>
      </c>
      <c r="G7" s="239"/>
      <c r="H7" s="239"/>
      <c r="I7" s="244"/>
      <c r="J7" s="239"/>
    </row>
    <row r="8" spans="1:10" ht="24.75" customHeight="1" thickBot="1" x14ac:dyDescent="0.25">
      <c r="A8" s="3" t="s">
        <v>215</v>
      </c>
      <c r="B8" s="4" t="s">
        <v>216</v>
      </c>
      <c r="C8" s="170">
        <f>SUM('CALCULO 2014-2016 RECÁLCULO '!I100:I143)</f>
        <v>187855.52330682491</v>
      </c>
      <c r="D8" s="7">
        <f>C8+E8</f>
        <v>231611.34769554832</v>
      </c>
      <c r="E8" s="171">
        <f>SUM('CALCULO 2014-2016 RECÁLCULO '!X100:X143)</f>
        <v>43755.82438872342</v>
      </c>
      <c r="F8" s="173">
        <f t="shared" si="1"/>
        <v>0.23292274625993786</v>
      </c>
      <c r="G8" s="239"/>
      <c r="H8" s="240"/>
      <c r="I8" s="244"/>
      <c r="J8" s="239"/>
    </row>
    <row r="9" spans="1:10" ht="13.5" thickBot="1" x14ac:dyDescent="0.25">
      <c r="A9" s="3" t="s">
        <v>217</v>
      </c>
      <c r="B9" s="4" t="s">
        <v>218</v>
      </c>
      <c r="C9" s="170">
        <f>SUM('CALCULO 2014-2016 RECÁLCULO '!I144:I180)</f>
        <v>38342.102336498494</v>
      </c>
      <c r="D9" s="7">
        <f t="shared" si="0"/>
        <v>38342.102336498494</v>
      </c>
      <c r="E9" s="171">
        <f>SUM('CALCULO 2014-2016 RECÁLCULO '!X144:X180)</f>
        <v>0</v>
      </c>
      <c r="F9" s="173">
        <f t="shared" si="1"/>
        <v>0</v>
      </c>
      <c r="G9" s="239"/>
      <c r="H9" s="239"/>
      <c r="I9" s="244"/>
      <c r="J9" s="239"/>
    </row>
    <row r="10" spans="1:10" ht="13.5" thickBot="1" x14ac:dyDescent="0.25">
      <c r="A10" s="3" t="s">
        <v>219</v>
      </c>
      <c r="B10" s="4" t="s">
        <v>220</v>
      </c>
      <c r="C10" s="170">
        <f>SUM('CALCULO 2014-2016 RECÁLCULO '!I181:I408)</f>
        <v>253524.32121212193</v>
      </c>
      <c r="D10" s="7">
        <f t="shared" si="0"/>
        <v>303189.32323820394</v>
      </c>
      <c r="E10" s="171">
        <f>SUM('CALCULO 2014-2016 RECÁLCULO '!X181:X408)</f>
        <v>49665.002026082009</v>
      </c>
      <c r="F10" s="173">
        <f t="shared" si="1"/>
        <v>0.19589837293964263</v>
      </c>
      <c r="G10" s="239"/>
      <c r="H10" s="239"/>
      <c r="I10" s="244"/>
      <c r="J10" s="239"/>
    </row>
    <row r="11" spans="1:10" ht="13.5" thickBot="1" x14ac:dyDescent="0.25">
      <c r="A11" s="284" t="s">
        <v>221</v>
      </c>
      <c r="B11" s="284"/>
      <c r="C11" s="169">
        <f>SUM(C5:C10)</f>
        <v>1629256.8374999962</v>
      </c>
      <c r="D11" s="169">
        <f>SUM(D5:D10)</f>
        <v>1978304.9515999949</v>
      </c>
      <c r="E11" s="169">
        <f>SUM(E5:E10)</f>
        <v>349048.11409999832</v>
      </c>
      <c r="F11" s="172">
        <f t="shared" si="1"/>
        <v>0.2142376242137447</v>
      </c>
      <c r="G11" s="239"/>
      <c r="H11" s="239"/>
      <c r="I11" s="239"/>
      <c r="J11" s="239"/>
    </row>
    <row r="12" spans="1:10" s="239" customFormat="1" x14ac:dyDescent="0.2"/>
    <row r="13" spans="1:10" s="239" customFormat="1" x14ac:dyDescent="0.2"/>
    <row r="14" spans="1:10" s="239" customFormat="1" x14ac:dyDescent="0.2">
      <c r="A14" s="239" t="s">
        <v>309</v>
      </c>
    </row>
    <row r="15" spans="1:10" s="239" customFormat="1" ht="13.5" thickBot="1" x14ac:dyDescent="0.25"/>
    <row r="16" spans="1:10" ht="13.5" thickBot="1" x14ac:dyDescent="0.25">
      <c r="A16" s="280" t="s">
        <v>204</v>
      </c>
      <c r="B16" s="281" t="s">
        <v>205</v>
      </c>
      <c r="C16" s="283" t="s">
        <v>232</v>
      </c>
      <c r="D16" s="283"/>
      <c r="E16" s="281" t="s">
        <v>207</v>
      </c>
      <c r="F16" s="281"/>
      <c r="G16" s="240"/>
      <c r="H16" s="239"/>
      <c r="I16" s="239"/>
      <c r="J16" s="239"/>
    </row>
    <row r="17" spans="1:10" ht="26.25" thickBot="1" x14ac:dyDescent="0.25">
      <c r="A17" s="280"/>
      <c r="B17" s="281"/>
      <c r="C17" s="204" t="s">
        <v>245</v>
      </c>
      <c r="D17" s="204" t="s">
        <v>231</v>
      </c>
      <c r="E17" s="168" t="s">
        <v>291</v>
      </c>
      <c r="F17" s="168" t="s">
        <v>292</v>
      </c>
      <c r="G17" s="239"/>
      <c r="H17" s="239"/>
      <c r="I17" s="239"/>
      <c r="J17" s="239"/>
    </row>
    <row r="18" spans="1:10" ht="13.5" thickBot="1" x14ac:dyDescent="0.25">
      <c r="A18" s="181" t="s">
        <v>209</v>
      </c>
      <c r="B18" s="181" t="s">
        <v>223</v>
      </c>
      <c r="C18" s="171">
        <v>45517.93</v>
      </c>
      <c r="D18" s="171">
        <f>C18+E18</f>
        <v>62255.71</v>
      </c>
      <c r="E18" s="171">
        <v>16737.78</v>
      </c>
      <c r="F18" s="201">
        <f>E18/C18</f>
        <v>0.3677183914119117</v>
      </c>
      <c r="G18" s="240"/>
      <c r="H18" s="239"/>
      <c r="I18" s="239"/>
      <c r="J18" s="239"/>
    </row>
    <row r="19" spans="1:10" ht="13.5" thickBot="1" x14ac:dyDescent="0.25">
      <c r="A19" s="181" t="s">
        <v>211</v>
      </c>
      <c r="B19" s="181" t="s">
        <v>212</v>
      </c>
      <c r="C19" s="171">
        <v>808381.45</v>
      </c>
      <c r="D19" s="171">
        <f t="shared" ref="D19:D23" si="2">C19+E19</f>
        <v>1121246.72</v>
      </c>
      <c r="E19" s="171">
        <v>312865.27</v>
      </c>
      <c r="F19" s="201">
        <f t="shared" ref="F19:F24" si="3">E19/C19</f>
        <v>0.38702678048834499</v>
      </c>
      <c r="G19" s="240"/>
      <c r="H19" s="239"/>
      <c r="I19" s="239"/>
      <c r="J19" s="239"/>
    </row>
    <row r="20" spans="1:10" ht="13.5" thickBot="1" x14ac:dyDescent="0.25">
      <c r="A20" s="181" t="s">
        <v>213</v>
      </c>
      <c r="B20" s="181" t="s">
        <v>224</v>
      </c>
      <c r="C20" s="171">
        <v>168732.1</v>
      </c>
      <c r="D20" s="171">
        <f t="shared" si="2"/>
        <v>235514.04</v>
      </c>
      <c r="E20" s="171">
        <v>66781.94</v>
      </c>
      <c r="F20" s="201">
        <f t="shared" si="3"/>
        <v>0.39578681234928031</v>
      </c>
      <c r="G20" s="239"/>
      <c r="H20" s="239"/>
      <c r="I20" s="239"/>
      <c r="J20" s="239"/>
    </row>
    <row r="21" spans="1:10" ht="13.5" thickBot="1" x14ac:dyDescent="0.25">
      <c r="A21" s="181" t="s">
        <v>215</v>
      </c>
      <c r="B21" s="181" t="s">
        <v>225</v>
      </c>
      <c r="C21" s="171">
        <v>167117.13</v>
      </c>
      <c r="D21" s="171">
        <f t="shared" si="2"/>
        <v>234966.51</v>
      </c>
      <c r="E21" s="171">
        <v>67849.38</v>
      </c>
      <c r="F21" s="201">
        <f t="shared" si="3"/>
        <v>0.40599895414671139</v>
      </c>
      <c r="G21" s="239"/>
      <c r="H21" s="239"/>
      <c r="I21" s="239"/>
      <c r="J21" s="239"/>
    </row>
    <row r="22" spans="1:10" ht="13.5" thickBot="1" x14ac:dyDescent="0.25">
      <c r="A22" s="181" t="s">
        <v>217</v>
      </c>
      <c r="B22" s="181" t="s">
        <v>226</v>
      </c>
      <c r="C22" s="171">
        <v>34109.31</v>
      </c>
      <c r="D22" s="171">
        <f t="shared" si="2"/>
        <v>34109.31</v>
      </c>
      <c r="E22" s="171">
        <v>0</v>
      </c>
      <c r="F22" s="201">
        <f t="shared" si="3"/>
        <v>0</v>
      </c>
      <c r="G22" s="239"/>
      <c r="H22" s="239"/>
      <c r="I22" s="239"/>
      <c r="J22" s="239"/>
    </row>
    <row r="23" spans="1:10" ht="13.5" thickBot="1" x14ac:dyDescent="0.25">
      <c r="A23" s="181" t="s">
        <v>219</v>
      </c>
      <c r="B23" s="181" t="s">
        <v>227</v>
      </c>
      <c r="C23" s="171">
        <v>225536.39</v>
      </c>
      <c r="D23" s="171">
        <f t="shared" si="2"/>
        <v>302548.75</v>
      </c>
      <c r="E23" s="171">
        <v>77012.36</v>
      </c>
      <c r="F23" s="201">
        <f t="shared" si="3"/>
        <v>0.34146312264730316</v>
      </c>
      <c r="G23" s="239"/>
      <c r="H23" s="239"/>
      <c r="I23" s="239"/>
      <c r="J23" s="239"/>
    </row>
    <row r="24" spans="1:10" ht="13.5" thickBot="1" x14ac:dyDescent="0.25">
      <c r="A24" s="271" t="s">
        <v>228</v>
      </c>
      <c r="B24" s="271"/>
      <c r="C24" s="205">
        <f>SUM(C18:C23)</f>
        <v>1449394.31</v>
      </c>
      <c r="D24" s="205">
        <f>SUM(D18:D23)</f>
        <v>1990641.04</v>
      </c>
      <c r="E24" s="205">
        <f>SUM(E18:E23)</f>
        <v>541246.7300000001</v>
      </c>
      <c r="F24" s="206">
        <f t="shared" si="3"/>
        <v>0.37342959487677307</v>
      </c>
      <c r="G24" s="239"/>
      <c r="H24" s="239"/>
      <c r="I24" s="239"/>
      <c r="J24" s="239"/>
    </row>
    <row r="25" spans="1:10" s="239" customFormat="1" x14ac:dyDescent="0.2"/>
    <row r="26" spans="1:10" s="239" customFormat="1" x14ac:dyDescent="0.2">
      <c r="A26" s="239" t="s">
        <v>310</v>
      </c>
    </row>
    <row r="27" spans="1:10" s="239" customFormat="1" ht="13.5" thickBot="1" x14ac:dyDescent="0.25"/>
    <row r="28" spans="1:10" ht="14.25" thickTop="1" thickBot="1" x14ac:dyDescent="0.25">
      <c r="A28" s="280" t="s">
        <v>204</v>
      </c>
      <c r="B28" s="281" t="s">
        <v>205</v>
      </c>
      <c r="C28" s="282" t="s">
        <v>307</v>
      </c>
      <c r="D28" s="282"/>
      <c r="E28" s="281" t="s">
        <v>207</v>
      </c>
      <c r="F28" s="281"/>
      <c r="G28" s="239"/>
      <c r="H28" s="239"/>
      <c r="I28" s="239"/>
      <c r="J28" s="239"/>
    </row>
    <row r="29" spans="1:10" ht="27" thickTop="1" thickBot="1" x14ac:dyDescent="0.25">
      <c r="A29" s="280"/>
      <c r="B29" s="281"/>
      <c r="C29" s="203" t="s">
        <v>245</v>
      </c>
      <c r="D29" s="203" t="s">
        <v>231</v>
      </c>
      <c r="E29" s="168" t="s">
        <v>291</v>
      </c>
      <c r="F29" s="168" t="s">
        <v>292</v>
      </c>
      <c r="G29" s="239"/>
      <c r="H29" s="239"/>
      <c r="I29" s="239"/>
      <c r="J29" s="239"/>
    </row>
    <row r="30" spans="1:10" ht="14.25" thickTop="1" thickBot="1" x14ac:dyDescent="0.25">
      <c r="A30" s="1" t="s">
        <v>209</v>
      </c>
      <c r="B30" s="1" t="s">
        <v>223</v>
      </c>
      <c r="C30" s="2">
        <f t="shared" ref="C30:C35" si="4">C18</f>
        <v>45517.93</v>
      </c>
      <c r="D30" s="2">
        <f t="shared" ref="D30:D35" si="5">C5</f>
        <v>51166.471466564253</v>
      </c>
      <c r="E30" s="2">
        <f>D30-C30</f>
        <v>5648.5414665642529</v>
      </c>
      <c r="F30" s="174">
        <f>E30/C30</f>
        <v>0.12409486693626562</v>
      </c>
      <c r="G30" s="239"/>
      <c r="H30" s="239"/>
      <c r="I30" s="239"/>
      <c r="J30" s="239"/>
    </row>
    <row r="31" spans="1:10" ht="14.25" thickTop="1" thickBot="1" x14ac:dyDescent="0.25">
      <c r="A31" s="1" t="s">
        <v>211</v>
      </c>
      <c r="B31" s="1" t="s">
        <v>212</v>
      </c>
      <c r="C31" s="2">
        <f t="shared" si="4"/>
        <v>808381.45</v>
      </c>
      <c r="D31" s="2">
        <f t="shared" si="5"/>
        <v>908697.51300909021</v>
      </c>
      <c r="E31" s="2">
        <f t="shared" ref="E31:E35" si="6">D31-C31</f>
        <v>100316.06300909026</v>
      </c>
      <c r="F31" s="174">
        <f t="shared" ref="F31:F36" si="7">E31/C31</f>
        <v>0.12409495914223448</v>
      </c>
      <c r="G31" s="239"/>
      <c r="H31" s="239"/>
      <c r="I31" s="239"/>
      <c r="J31" s="239"/>
    </row>
    <row r="32" spans="1:10" ht="14.25" thickTop="1" thickBot="1" x14ac:dyDescent="0.25">
      <c r="A32" s="1" t="s">
        <v>213</v>
      </c>
      <c r="B32" s="1" t="s">
        <v>224</v>
      </c>
      <c r="C32" s="2">
        <f t="shared" si="4"/>
        <v>168732.1</v>
      </c>
      <c r="D32" s="2">
        <f t="shared" si="5"/>
        <v>189670.90616889647</v>
      </c>
      <c r="E32" s="2">
        <f t="shared" si="6"/>
        <v>20938.806168896466</v>
      </c>
      <c r="F32" s="174">
        <f>E32/C32</f>
        <v>0.12409497759404681</v>
      </c>
      <c r="G32" s="239"/>
      <c r="H32" s="239"/>
      <c r="I32" s="239"/>
      <c r="J32" s="239"/>
    </row>
    <row r="33" spans="1:11" ht="14.25" thickTop="1" thickBot="1" x14ac:dyDescent="0.25">
      <c r="A33" s="1" t="s">
        <v>215</v>
      </c>
      <c r="B33" s="1" t="s">
        <v>225</v>
      </c>
      <c r="C33" s="2">
        <f t="shared" si="4"/>
        <v>167117.13</v>
      </c>
      <c r="D33" s="2">
        <f t="shared" si="5"/>
        <v>187855.52330682491</v>
      </c>
      <c r="E33" s="2">
        <f t="shared" si="6"/>
        <v>20738.393306824903</v>
      </c>
      <c r="F33" s="174">
        <f t="shared" si="7"/>
        <v>0.12409495846909831</v>
      </c>
      <c r="G33" s="239"/>
      <c r="H33" s="239"/>
      <c r="I33" s="239"/>
      <c r="J33" s="239"/>
    </row>
    <row r="34" spans="1:11" ht="14.25" thickTop="1" thickBot="1" x14ac:dyDescent="0.25">
      <c r="A34" s="1" t="s">
        <v>217</v>
      </c>
      <c r="B34" s="1" t="s">
        <v>226</v>
      </c>
      <c r="C34" s="2">
        <f t="shared" si="4"/>
        <v>34109.31</v>
      </c>
      <c r="D34" s="2">
        <f t="shared" si="5"/>
        <v>38342.102336498494</v>
      </c>
      <c r="E34" s="2">
        <f t="shared" si="6"/>
        <v>4232.7923364984963</v>
      </c>
      <c r="F34" s="174">
        <f t="shared" si="7"/>
        <v>0.12409492705945963</v>
      </c>
      <c r="G34" s="239"/>
      <c r="H34" s="239"/>
      <c r="I34" s="239"/>
      <c r="J34" s="239"/>
    </row>
    <row r="35" spans="1:11" ht="14.25" thickTop="1" thickBot="1" x14ac:dyDescent="0.25">
      <c r="A35" s="1" t="s">
        <v>219</v>
      </c>
      <c r="B35" s="1" t="s">
        <v>227</v>
      </c>
      <c r="C35" s="2">
        <f t="shared" si="4"/>
        <v>225536.39</v>
      </c>
      <c r="D35" s="2">
        <f t="shared" si="5"/>
        <v>253524.32121212193</v>
      </c>
      <c r="E35" s="2">
        <f t="shared" si="6"/>
        <v>27987.931212121912</v>
      </c>
      <c r="F35" s="174">
        <f t="shared" si="7"/>
        <v>0.12409496849764204</v>
      </c>
      <c r="G35" s="239"/>
      <c r="H35" s="239"/>
      <c r="I35" s="239"/>
      <c r="J35" s="239"/>
    </row>
    <row r="36" spans="1:11" ht="14.25" thickTop="1" thickBot="1" x14ac:dyDescent="0.25">
      <c r="A36" s="272" t="s">
        <v>228</v>
      </c>
      <c r="B36" s="272"/>
      <c r="C36" s="8">
        <f>SUM(C30:C35)</f>
        <v>1449394.31</v>
      </c>
      <c r="D36" s="8">
        <f>SUM(D30:D35)</f>
        <v>1629256.8374999962</v>
      </c>
      <c r="E36" s="8">
        <f>SUM(E30:E35)</f>
        <v>179862.5274999963</v>
      </c>
      <c r="F36" s="175">
        <f t="shared" si="7"/>
        <v>0.12409495901774052</v>
      </c>
      <c r="G36" s="239"/>
      <c r="H36" s="239"/>
      <c r="I36" s="239"/>
      <c r="J36" s="239"/>
    </row>
    <row r="37" spans="1:11" s="239" customFormat="1" ht="13.5" thickTop="1" x14ac:dyDescent="0.2">
      <c r="C37" s="240"/>
      <c r="D37" s="240"/>
    </row>
    <row r="38" spans="1:11" s="239" customFormat="1" x14ac:dyDescent="0.2">
      <c r="A38" s="239" t="s">
        <v>311</v>
      </c>
      <c r="E38" s="240"/>
    </row>
    <row r="39" spans="1:11" s="239" customFormat="1" ht="13.5" thickBot="1" x14ac:dyDescent="0.25"/>
    <row r="40" spans="1:11" ht="14.25" thickTop="1" thickBot="1" x14ac:dyDescent="0.25">
      <c r="A40" s="280" t="s">
        <v>204</v>
      </c>
      <c r="B40" s="281" t="s">
        <v>205</v>
      </c>
      <c r="C40" s="282" t="s">
        <v>235</v>
      </c>
      <c r="D40" s="282"/>
      <c r="E40" s="281" t="s">
        <v>207</v>
      </c>
      <c r="F40" s="281"/>
      <c r="G40" s="239"/>
      <c r="H40" s="239"/>
      <c r="I40" s="239"/>
      <c r="J40" s="239"/>
    </row>
    <row r="41" spans="1:11" ht="27" thickTop="1" thickBot="1" x14ac:dyDescent="0.25">
      <c r="A41" s="280"/>
      <c r="B41" s="281"/>
      <c r="C41" s="203" t="s">
        <v>246</v>
      </c>
      <c r="D41" s="208" t="s">
        <v>231</v>
      </c>
      <c r="E41" s="168" t="s">
        <v>291</v>
      </c>
      <c r="F41" s="168" t="s">
        <v>292</v>
      </c>
      <c r="G41" s="239"/>
      <c r="H41" s="239"/>
      <c r="I41" s="239"/>
      <c r="J41" s="239"/>
    </row>
    <row r="42" spans="1:11" ht="14.25" thickTop="1" thickBot="1" x14ac:dyDescent="0.25">
      <c r="A42" s="1" t="s">
        <v>209</v>
      </c>
      <c r="B42" s="1" t="s">
        <v>223</v>
      </c>
      <c r="C42" s="2">
        <f t="shared" ref="C42:C47" si="8">E18</f>
        <v>16737.78</v>
      </c>
      <c r="D42" s="2">
        <f t="shared" ref="D42:D47" si="9">E5</f>
        <v>10794.133778852158</v>
      </c>
      <c r="E42" s="2">
        <f>D42-C42</f>
        <v>-5943.6462211478411</v>
      </c>
      <c r="F42" s="149">
        <f>E42/C42</f>
        <v>-0.35510361715519273</v>
      </c>
      <c r="G42" s="246"/>
      <c r="H42" s="240"/>
      <c r="I42" s="246"/>
      <c r="J42" s="246"/>
      <c r="K42" s="246"/>
    </row>
    <row r="43" spans="1:11" ht="14.25" thickTop="1" thickBot="1" x14ac:dyDescent="0.25">
      <c r="A43" s="1" t="s">
        <v>211</v>
      </c>
      <c r="B43" s="1" t="s">
        <v>212</v>
      </c>
      <c r="C43" s="2">
        <f t="shared" si="8"/>
        <v>312865.27</v>
      </c>
      <c r="D43" s="2">
        <f t="shared" si="9"/>
        <v>201765.71732321533</v>
      </c>
      <c r="E43" s="2">
        <f t="shared" ref="E43:E47" si="10">D43-C43</f>
        <v>-111099.55267678469</v>
      </c>
      <c r="F43" s="149">
        <f>E43/C43</f>
        <v>-0.35510350086727327</v>
      </c>
      <c r="G43" s="246"/>
      <c r="H43" s="240"/>
      <c r="I43" s="246"/>
      <c r="J43" s="246"/>
      <c r="K43" s="246"/>
    </row>
    <row r="44" spans="1:11" ht="14.25" thickTop="1" thickBot="1" x14ac:dyDescent="0.25">
      <c r="A44" s="1" t="s">
        <v>213</v>
      </c>
      <c r="B44" s="1" t="s">
        <v>224</v>
      </c>
      <c r="C44" s="2">
        <f t="shared" si="8"/>
        <v>66781.94</v>
      </c>
      <c r="D44" s="2">
        <f t="shared" si="9"/>
        <v>43067.436583125411</v>
      </c>
      <c r="E44" s="2">
        <f t="shared" si="10"/>
        <v>-23714.503416874591</v>
      </c>
      <c r="F44" s="149">
        <f>E44/C44</f>
        <v>-0.35510354171913233</v>
      </c>
      <c r="G44" s="246"/>
      <c r="H44" s="240"/>
      <c r="I44" s="246"/>
      <c r="J44" s="246"/>
      <c r="K44" s="246"/>
    </row>
    <row r="45" spans="1:11" ht="14.25" thickTop="1" thickBot="1" x14ac:dyDescent="0.25">
      <c r="A45" s="1" t="s">
        <v>215</v>
      </c>
      <c r="B45" s="1" t="s">
        <v>225</v>
      </c>
      <c r="C45" s="2">
        <f t="shared" si="8"/>
        <v>67849.38</v>
      </c>
      <c r="D45" s="2">
        <f t="shared" si="9"/>
        <v>43755.82438872342</v>
      </c>
      <c r="E45" s="2">
        <f t="shared" si="10"/>
        <v>-24093.555611276584</v>
      </c>
      <c r="F45" s="149">
        <f>E45/C45</f>
        <v>-0.35510354864372501</v>
      </c>
      <c r="G45" s="246"/>
      <c r="H45" s="240"/>
      <c r="I45" s="246"/>
      <c r="J45" s="246"/>
      <c r="K45" s="246"/>
    </row>
    <row r="46" spans="1:11" ht="14.25" thickTop="1" thickBot="1" x14ac:dyDescent="0.25">
      <c r="A46" s="1" t="s">
        <v>217</v>
      </c>
      <c r="B46" s="1" t="s">
        <v>226</v>
      </c>
      <c r="C46" s="2">
        <f t="shared" si="8"/>
        <v>0</v>
      </c>
      <c r="D46" s="2">
        <f t="shared" si="9"/>
        <v>0</v>
      </c>
      <c r="E46" s="2">
        <f t="shared" si="10"/>
        <v>0</v>
      </c>
      <c r="F46" s="149"/>
      <c r="G46" s="246"/>
      <c r="H46" s="240"/>
      <c r="I46" s="246"/>
      <c r="J46" s="246"/>
      <c r="K46" s="246"/>
    </row>
    <row r="47" spans="1:11" ht="14.25" thickTop="1" thickBot="1" x14ac:dyDescent="0.25">
      <c r="A47" s="1" t="s">
        <v>219</v>
      </c>
      <c r="B47" s="1" t="s">
        <v>227</v>
      </c>
      <c r="C47" s="2">
        <f t="shared" si="8"/>
        <v>77012.36</v>
      </c>
      <c r="D47" s="2">
        <f t="shared" si="9"/>
        <v>49665.002026082009</v>
      </c>
      <c r="E47" s="2">
        <f t="shared" si="10"/>
        <v>-27347.357973917991</v>
      </c>
      <c r="F47" s="149">
        <f>E47/C47</f>
        <v>-0.35510349213967718</v>
      </c>
      <c r="G47" s="239"/>
      <c r="H47" s="240"/>
      <c r="I47" s="246"/>
      <c r="J47" s="246"/>
      <c r="K47" s="246"/>
    </row>
    <row r="48" spans="1:11" ht="14.25" thickTop="1" thickBot="1" x14ac:dyDescent="0.25">
      <c r="A48" s="272" t="s">
        <v>228</v>
      </c>
      <c r="B48" s="272"/>
      <c r="C48" s="8">
        <f>SUM(C42:C47)</f>
        <v>541246.7300000001</v>
      </c>
      <c r="D48" s="8">
        <f>SUM(D42:D47)</f>
        <v>349048.11409999832</v>
      </c>
      <c r="E48" s="8">
        <f>SUM(E42:E47)</f>
        <v>-192198.61590000169</v>
      </c>
      <c r="F48" s="150">
        <f>E48/C48</f>
        <v>-0.35510351425125775</v>
      </c>
      <c r="G48" s="239"/>
      <c r="H48" s="239"/>
      <c r="I48" s="246"/>
      <c r="J48" s="246"/>
      <c r="K48" s="246"/>
    </row>
    <row r="49" spans="1:11" s="239" customFormat="1" ht="13.5" thickTop="1" x14ac:dyDescent="0.2">
      <c r="E49" s="240"/>
    </row>
    <row r="50" spans="1:11" s="239" customFormat="1" hidden="1" x14ac:dyDescent="0.2">
      <c r="D50" s="240"/>
    </row>
    <row r="51" spans="1:11" s="239" customFormat="1" hidden="1" x14ac:dyDescent="0.2">
      <c r="A51" s="239" t="s">
        <v>300</v>
      </c>
    </row>
    <row r="52" spans="1:11" s="239" customFormat="1" ht="13.5" hidden="1" thickBot="1" x14ac:dyDescent="0.25"/>
    <row r="53" spans="1:11" ht="14.25" hidden="1" thickTop="1" thickBot="1" x14ac:dyDescent="0.25">
      <c r="A53" s="154"/>
      <c r="B53" s="154" t="s">
        <v>229</v>
      </c>
      <c r="C53" s="154" t="s">
        <v>231</v>
      </c>
      <c r="D53" s="154" t="s">
        <v>230</v>
      </c>
      <c r="E53" s="239"/>
      <c r="F53" s="239"/>
      <c r="G53" s="239"/>
      <c r="H53" s="239"/>
      <c r="I53" s="239"/>
      <c r="J53" s="239"/>
    </row>
    <row r="54" spans="1:11" ht="14.25" hidden="1" thickTop="1" thickBot="1" x14ac:dyDescent="0.25">
      <c r="A54" s="153" t="s">
        <v>236</v>
      </c>
      <c r="B54" s="2">
        <v>1449394.3099999968</v>
      </c>
      <c r="C54" s="2">
        <v>1629256.8374999966</v>
      </c>
      <c r="D54" s="2">
        <f>C54-B54</f>
        <v>179862.52749999985</v>
      </c>
      <c r="E54" s="239"/>
      <c r="F54" s="239"/>
      <c r="G54" s="239"/>
      <c r="H54" s="239"/>
      <c r="I54" s="246"/>
      <c r="J54" s="239"/>
    </row>
    <row r="55" spans="1:11" ht="26.25" hidden="1" customHeight="1" thickTop="1" thickBot="1" x14ac:dyDescent="0.25">
      <c r="A55" s="220" t="s">
        <v>238</v>
      </c>
      <c r="B55" s="157">
        <v>541246.73000000324</v>
      </c>
      <c r="C55" s="157">
        <v>349048.11409999733</v>
      </c>
      <c r="D55" s="157">
        <f>C55-B55</f>
        <v>-192198.61590000591</v>
      </c>
      <c r="E55" s="239"/>
      <c r="F55" s="239"/>
      <c r="G55" s="239"/>
      <c r="H55" s="239"/>
      <c r="I55" s="246"/>
      <c r="J55" s="239"/>
    </row>
    <row r="56" spans="1:11" ht="14.25" hidden="1" thickTop="1" thickBot="1" x14ac:dyDescent="0.25">
      <c r="A56" s="153" t="s">
        <v>237</v>
      </c>
      <c r="B56" s="2">
        <f>B54+B55</f>
        <v>1990641.04</v>
      </c>
      <c r="C56" s="2">
        <f>C54+C55</f>
        <v>1978304.951599994</v>
      </c>
      <c r="D56" s="2">
        <f>C56-B56</f>
        <v>-12336.088400006061</v>
      </c>
      <c r="E56" s="240"/>
      <c r="F56" s="239"/>
      <c r="G56" s="239"/>
      <c r="H56" s="239"/>
      <c r="I56" s="246"/>
      <c r="J56" s="239"/>
    </row>
    <row r="57" spans="1:11" s="239" customFormat="1" ht="13.5" hidden="1" thickTop="1" x14ac:dyDescent="0.2">
      <c r="D57" s="240"/>
      <c r="J57" s="241"/>
    </row>
    <row r="58" spans="1:11" s="239" customFormat="1" ht="15" hidden="1" x14ac:dyDescent="0.25">
      <c r="J58" s="242"/>
    </row>
    <row r="59" spans="1:11" s="239" customFormat="1" x14ac:dyDescent="0.2">
      <c r="A59" s="243" t="s">
        <v>266</v>
      </c>
      <c r="B59" s="240"/>
      <c r="E59" s="244"/>
      <c r="H59" s="245"/>
      <c r="J59" s="241"/>
      <c r="K59" s="240"/>
    </row>
    <row r="60" spans="1:11" s="239" customFormat="1" ht="15.75" thickBot="1" x14ac:dyDescent="0.3">
      <c r="B60" s="240"/>
      <c r="H60" s="240"/>
      <c r="J60" s="242"/>
      <c r="K60" s="240"/>
    </row>
    <row r="61" spans="1:11" ht="27" thickTop="1" thickBot="1" x14ac:dyDescent="0.25">
      <c r="A61" s="209" t="s">
        <v>261</v>
      </c>
      <c r="B61" s="210" t="s">
        <v>205</v>
      </c>
      <c r="C61" s="210" t="s">
        <v>252</v>
      </c>
      <c r="D61" s="210" t="s">
        <v>239</v>
      </c>
      <c r="E61" s="210" t="s">
        <v>248</v>
      </c>
      <c r="F61" s="210" t="s">
        <v>240</v>
      </c>
      <c r="G61" s="210" t="s">
        <v>251</v>
      </c>
      <c r="H61" s="210" t="s">
        <v>244</v>
      </c>
      <c r="I61" s="253"/>
      <c r="J61" s="241"/>
    </row>
    <row r="62" spans="1:11" ht="16.5" thickTop="1" thickBot="1" x14ac:dyDescent="0.3">
      <c r="A62" s="1" t="s">
        <v>209</v>
      </c>
      <c r="B62" s="1" t="s">
        <v>223</v>
      </c>
      <c r="C62" s="221">
        <f>SUM('CALCULO 2014-2016 RECÁLCULO '!C2:C11)</f>
        <v>1981151.84</v>
      </c>
      <c r="D62" s="222">
        <f t="shared" ref="D62:D67" si="11">D30</f>
        <v>51166.471466564253</v>
      </c>
      <c r="E62" s="221">
        <v>0</v>
      </c>
      <c r="F62" s="221">
        <f>SUM('CALCULO 2014-2016 RECÁLCULO '!N2:N11)</f>
        <v>141631.24431790126</v>
      </c>
      <c r="G62" s="158">
        <f t="shared" ref="G62:G67" si="12">SUM(C62:E62)-F62</f>
        <v>1890687.0671486631</v>
      </c>
      <c r="H62" s="221">
        <v>50870.55</v>
      </c>
      <c r="I62" s="253"/>
      <c r="J62" s="242"/>
    </row>
    <row r="63" spans="1:11" ht="14.25" thickTop="1" thickBot="1" x14ac:dyDescent="0.25">
      <c r="A63" s="1" t="s">
        <v>211</v>
      </c>
      <c r="B63" s="1" t="s">
        <v>212</v>
      </c>
      <c r="C63" s="221">
        <f>SUM('CALCULO 2014-2016 RECÁLCULO '!C12:C56)</f>
        <v>35184520.219999999</v>
      </c>
      <c r="D63" s="222">
        <f t="shared" si="11"/>
        <v>908697.51300909021</v>
      </c>
      <c r="E63" s="221">
        <v>89600</v>
      </c>
      <c r="F63" s="221">
        <f>SUM('CALCULO 2014-2016 RECÁLCULO '!N12:N56)</f>
        <v>2480038.8140779841</v>
      </c>
      <c r="G63" s="158">
        <f t="shared" si="12"/>
        <v>33702778.918931112</v>
      </c>
      <c r="H63" s="221">
        <v>901339.07</v>
      </c>
      <c r="I63" s="253"/>
      <c r="J63" s="241"/>
    </row>
    <row r="64" spans="1:11" ht="27.75" thickTop="1" thickBot="1" x14ac:dyDescent="0.3">
      <c r="A64" s="1" t="s">
        <v>213</v>
      </c>
      <c r="B64" s="11" t="s">
        <v>224</v>
      </c>
      <c r="C64" s="223">
        <f>SUM('CALCULO 2014-2016 RECÁLCULO '!C57:C99)</f>
        <v>7344005.8300000001</v>
      </c>
      <c r="D64" s="222">
        <f t="shared" si="11"/>
        <v>189670.90616889647</v>
      </c>
      <c r="E64" s="223">
        <v>0</v>
      </c>
      <c r="F64" s="223">
        <f>SUM('CALCULO 2014-2016 RECÁLCULO '!N57:N99)</f>
        <v>629771.67006868054</v>
      </c>
      <c r="G64" s="158">
        <f t="shared" si="12"/>
        <v>6903905.0661002165</v>
      </c>
      <c r="H64" s="223">
        <v>226361.28</v>
      </c>
      <c r="I64" s="253"/>
      <c r="J64" s="242"/>
    </row>
    <row r="65" spans="1:15" ht="27" thickTop="1" thickBot="1" x14ac:dyDescent="0.25">
      <c r="A65" s="1" t="s">
        <v>215</v>
      </c>
      <c r="B65" s="11" t="s">
        <v>225</v>
      </c>
      <c r="C65" s="223">
        <f>SUM('CALCULO 2014-2016 RECÁLCULO '!C100:C143)</f>
        <v>7273714.7000000002</v>
      </c>
      <c r="D65" s="222">
        <f t="shared" si="11"/>
        <v>187855.52330682491</v>
      </c>
      <c r="E65" s="223">
        <f>'CALCULO 2014-2016 RECÁLCULO '!J135</f>
        <v>248951.45</v>
      </c>
      <c r="F65" s="223">
        <f>SUM('CALCULO 2014-2016 RECÁLCULO '!N100:N143)</f>
        <v>624987.07685664471</v>
      </c>
      <c r="G65" s="158">
        <f t="shared" si="12"/>
        <v>7085534.5964501807</v>
      </c>
      <c r="H65" s="223">
        <v>225439.58</v>
      </c>
      <c r="I65" s="241"/>
      <c r="J65" s="241"/>
    </row>
    <row r="66" spans="1:15" ht="16.5" thickTop="1" thickBot="1" x14ac:dyDescent="0.3">
      <c r="A66" s="1" t="s">
        <v>217</v>
      </c>
      <c r="B66" s="1" t="s">
        <v>226</v>
      </c>
      <c r="C66" s="221">
        <f>SUM('CALCULO 2014-2016 RECÁLCULO '!C144:C180)</f>
        <v>1484595.7599999998</v>
      </c>
      <c r="D66" s="222">
        <f t="shared" si="11"/>
        <v>38342.102336498494</v>
      </c>
      <c r="E66" s="221">
        <f>'CALCULO 2014-2016 RECÁLCULO '!J146+'CALCULO 2014-2016 RECÁLCULO '!J147+'CALCULO 2014-2016 RECÁLCULO '!J153+'CALCULO 2014-2016 RECÁLCULO '!J154+'CALCULO 2014-2016 RECÁLCULO '!J157+'CALCULO 2014-2016 RECÁLCULO '!J158+'CALCULO 2014-2016 RECÁLCULO '!J165+'CALCULO 2014-2016 RECÁLCULO '!J168</f>
        <v>31837.879999999997</v>
      </c>
      <c r="F66" s="221">
        <f>SUM('CALCULO 2014-2016 RECÁLCULO '!N144:N180)</f>
        <v>420845.94519564835</v>
      </c>
      <c r="G66" s="158">
        <f t="shared" si="12"/>
        <v>1133929.7971408498</v>
      </c>
      <c r="H66" s="221">
        <v>151907.51</v>
      </c>
      <c r="I66" s="253"/>
      <c r="J66" s="242"/>
    </row>
    <row r="67" spans="1:15" ht="14.25" thickTop="1" thickBot="1" x14ac:dyDescent="0.25">
      <c r="A67" s="1" t="s">
        <v>219</v>
      </c>
      <c r="B67" s="1" t="s">
        <v>227</v>
      </c>
      <c r="C67" s="221">
        <f>SUM('CALCULO 2014-2016 RECÁLCULO '!C181:C408)</f>
        <v>9816392.6699999794</v>
      </c>
      <c r="D67" s="222">
        <f t="shared" si="11"/>
        <v>253524.32121212193</v>
      </c>
      <c r="E67" s="221">
        <v>0</v>
      </c>
      <c r="F67" s="221">
        <f>SUM('CALCULO 2014-2016 RECÁLCULO '!N181:N408)</f>
        <v>686381.79852930631</v>
      </c>
      <c r="G67" s="158">
        <f t="shared" si="12"/>
        <v>9383535.1926827952</v>
      </c>
      <c r="H67" s="221">
        <v>249802.45</v>
      </c>
      <c r="I67" s="253"/>
      <c r="J67" s="241"/>
    </row>
    <row r="68" spans="1:15" ht="14.25" thickTop="1" thickBot="1" x14ac:dyDescent="0.25">
      <c r="A68" s="272" t="s">
        <v>196</v>
      </c>
      <c r="B68" s="272"/>
      <c r="C68" s="12">
        <f t="shared" ref="C68:H68" si="13">SUM(C62:C67)</f>
        <v>63084381.019999981</v>
      </c>
      <c r="D68" s="12">
        <f t="shared" si="13"/>
        <v>1629256.8374999962</v>
      </c>
      <c r="E68" s="12">
        <f t="shared" si="13"/>
        <v>370389.33</v>
      </c>
      <c r="F68" s="12">
        <f t="shared" si="13"/>
        <v>4983656.5490461662</v>
      </c>
      <c r="G68" s="12">
        <f t="shared" si="13"/>
        <v>60100370.638453819</v>
      </c>
      <c r="H68" s="12">
        <f t="shared" si="13"/>
        <v>1805720.44</v>
      </c>
      <c r="I68" s="241"/>
      <c r="J68" s="254"/>
    </row>
    <row r="69" spans="1:15" s="239" customFormat="1" ht="13.5" thickTop="1" x14ac:dyDescent="0.2">
      <c r="C69" s="246"/>
      <c r="D69" s="240"/>
      <c r="E69" s="240"/>
      <c r="H69" s="240"/>
      <c r="I69" s="253"/>
      <c r="J69" s="253"/>
    </row>
    <row r="70" spans="1:15" s="239" customFormat="1" x14ac:dyDescent="0.2">
      <c r="A70" s="243" t="s">
        <v>267</v>
      </c>
      <c r="B70" s="240"/>
      <c r="G70" s="240"/>
      <c r="I70" s="255"/>
      <c r="J70" s="254"/>
    </row>
    <row r="71" spans="1:15" s="239" customFormat="1" ht="13.5" thickBot="1" x14ac:dyDescent="0.25">
      <c r="B71" s="240"/>
      <c r="G71" s="239" t="s">
        <v>242</v>
      </c>
      <c r="I71" s="256"/>
      <c r="J71" s="255"/>
    </row>
    <row r="72" spans="1:15" ht="27" thickTop="1" thickBot="1" x14ac:dyDescent="0.25">
      <c r="A72" s="209" t="s">
        <v>261</v>
      </c>
      <c r="B72" s="210" t="s">
        <v>205</v>
      </c>
      <c r="C72" s="212" t="s">
        <v>254</v>
      </c>
      <c r="D72" s="210" t="s">
        <v>248</v>
      </c>
      <c r="E72" s="210" t="s">
        <v>258</v>
      </c>
      <c r="F72" s="210" t="s">
        <v>250</v>
      </c>
      <c r="G72" s="210" t="s">
        <v>244</v>
      </c>
      <c r="H72" s="239"/>
      <c r="I72" s="256"/>
      <c r="J72" s="254"/>
    </row>
    <row r="73" spans="1:15" ht="16.5" customHeight="1" thickTop="1" thickBot="1" x14ac:dyDescent="0.25">
      <c r="A73" s="1" t="s">
        <v>209</v>
      </c>
      <c r="B73" s="1" t="s">
        <v>223</v>
      </c>
      <c r="C73" s="13">
        <f t="shared" ref="C73:C78" si="14">SUM(C62:E62)</f>
        <v>2032318.3114665644</v>
      </c>
      <c r="D73" s="164">
        <v>0</v>
      </c>
      <c r="E73" s="13">
        <f>SUM('CALCULO 2014-2016 RECÁLCULO '!T2:T11)</f>
        <v>192501.79836674422</v>
      </c>
      <c r="F73" s="14">
        <f t="shared" ref="F73:F78" si="15">SUM(C73:D73)-E73</f>
        <v>1839816.5130998201</v>
      </c>
      <c r="G73" s="13">
        <f t="shared" ref="G73:G78" si="16">E73-F62</f>
        <v>50870.554048842954</v>
      </c>
      <c r="H73" s="239"/>
      <c r="I73" s="256"/>
      <c r="J73" s="253"/>
    </row>
    <row r="74" spans="1:15" ht="16.5" customHeight="1" thickTop="1" thickBot="1" x14ac:dyDescent="0.25">
      <c r="A74" s="1" t="s">
        <v>211</v>
      </c>
      <c r="B74" s="1" t="s">
        <v>212</v>
      </c>
      <c r="C74" s="13">
        <f t="shared" si="14"/>
        <v>36182817.733009093</v>
      </c>
      <c r="D74" s="164">
        <v>0</v>
      </c>
      <c r="E74" s="13">
        <f>SUM('CALCULO 2014-2016 RECÁLCULO '!T12:T56)</f>
        <v>3383539.9472395079</v>
      </c>
      <c r="F74" s="14">
        <f t="shared" si="15"/>
        <v>32799277.785769586</v>
      </c>
      <c r="G74" s="13">
        <f t="shared" si="16"/>
        <v>903501.13316152385</v>
      </c>
      <c r="H74" s="239"/>
      <c r="I74" s="256"/>
      <c r="J74" s="239"/>
    </row>
    <row r="75" spans="1:15" ht="27" thickTop="1" thickBot="1" x14ac:dyDescent="0.25">
      <c r="A75" s="1" t="s">
        <v>213</v>
      </c>
      <c r="B75" s="11" t="s">
        <v>224</v>
      </c>
      <c r="C75" s="13">
        <f t="shared" si="14"/>
        <v>7533676.7361688968</v>
      </c>
      <c r="D75" s="199">
        <f>'CALCULO 2014-2016 RECÁLCULO '!P94</f>
        <v>3358.6</v>
      </c>
      <c r="E75" s="15">
        <f>SUM('CALCULO 2014-2016 RECÁLCULO '!T57:T99)</f>
        <v>1171048.7832805733</v>
      </c>
      <c r="F75" s="14">
        <f t="shared" si="15"/>
        <v>6365986.5528883226</v>
      </c>
      <c r="G75" s="15">
        <f t="shared" si="16"/>
        <v>541277.11321189278</v>
      </c>
      <c r="H75" s="239" t="s">
        <v>242</v>
      </c>
      <c r="I75" s="256"/>
      <c r="J75" s="239"/>
    </row>
    <row r="76" spans="1:15" ht="27.75" thickTop="1" thickBot="1" x14ac:dyDescent="0.3">
      <c r="A76" s="1" t="s">
        <v>215</v>
      </c>
      <c r="B76" s="11" t="s">
        <v>225</v>
      </c>
      <c r="C76" s="13">
        <f t="shared" si="14"/>
        <v>7710521.6733068256</v>
      </c>
      <c r="D76" s="199">
        <f>'CALCULO 2014-2016 RECÁLCULO '!P138</f>
        <v>3358.6</v>
      </c>
      <c r="E76" s="15">
        <f>SUM('CALCULO 2014-2016 RECÁLCULO '!T100:T143)</f>
        <v>1083008.5156695284</v>
      </c>
      <c r="F76" s="14">
        <f t="shared" si="15"/>
        <v>6630871.7576372968</v>
      </c>
      <c r="G76" s="15">
        <f t="shared" si="16"/>
        <v>458021.43881288369</v>
      </c>
      <c r="H76" s="239"/>
      <c r="I76" s="250"/>
      <c r="J76" s="239"/>
      <c r="K76" s="247"/>
      <c r="L76" s="247"/>
      <c r="M76" s="247"/>
      <c r="N76" s="247"/>
      <c r="O76" s="247"/>
    </row>
    <row r="77" spans="1:15" ht="16.5" customHeight="1" thickTop="1" thickBot="1" x14ac:dyDescent="0.3">
      <c r="A77" s="1" t="s">
        <v>217</v>
      </c>
      <c r="B77" s="1" t="s">
        <v>226</v>
      </c>
      <c r="C77" s="13">
        <f t="shared" si="14"/>
        <v>1554775.7423364981</v>
      </c>
      <c r="D77" s="164">
        <f>'CALCULO 2014-2016 RECÁLCULO '!P148+'CALCULO 2014-2016 RECÁLCULO '!P149+'CALCULO 2014-2016 RECÁLCULO '!P159</f>
        <v>15665.79</v>
      </c>
      <c r="E77" s="13">
        <f>SUM('CALCULO 2014-2016 RECÁLCULO '!T144:T180)</f>
        <v>576491.84375348478</v>
      </c>
      <c r="F77" s="14">
        <f t="shared" si="15"/>
        <v>993949.68858301337</v>
      </c>
      <c r="G77" s="13">
        <f t="shared" si="16"/>
        <v>155645.89855783642</v>
      </c>
      <c r="H77" s="239"/>
      <c r="I77" s="239"/>
      <c r="J77" s="239"/>
      <c r="K77" s="247"/>
      <c r="L77" s="247"/>
      <c r="M77" s="247"/>
      <c r="N77" s="247"/>
      <c r="O77" s="247"/>
    </row>
    <row r="78" spans="1:15" ht="16.5" customHeight="1" thickTop="1" thickBot="1" x14ac:dyDescent="0.3">
      <c r="A78" s="1" t="s">
        <v>219</v>
      </c>
      <c r="B78" s="1" t="s">
        <v>227</v>
      </c>
      <c r="C78" s="13">
        <f t="shared" si="14"/>
        <v>10069916.991212102</v>
      </c>
      <c r="D78" s="164">
        <v>0</v>
      </c>
      <c r="E78" s="13">
        <f>SUM('CALCULO 2014-2016 RECÁLCULO '!T181:T408)</f>
        <v>949388.18649155018</v>
      </c>
      <c r="F78" s="14">
        <f t="shared" si="15"/>
        <v>9120528.8047205508</v>
      </c>
      <c r="G78" s="13">
        <f t="shared" si="16"/>
        <v>263006.38796224387</v>
      </c>
      <c r="H78" s="239"/>
      <c r="I78" s="239"/>
      <c r="J78" s="239"/>
      <c r="K78" s="247"/>
      <c r="L78" s="247"/>
      <c r="M78" s="247"/>
      <c r="N78" s="247"/>
      <c r="O78" s="247"/>
    </row>
    <row r="79" spans="1:15" ht="16.5" customHeight="1" thickTop="1" thickBot="1" x14ac:dyDescent="0.3">
      <c r="A79" s="272" t="s">
        <v>196</v>
      </c>
      <c r="B79" s="272"/>
      <c r="C79" s="16">
        <f>SUM(C73:C78)</f>
        <v>65084027.187499978</v>
      </c>
      <c r="D79" s="165">
        <f>SUM(D73:D78)</f>
        <v>22382.99</v>
      </c>
      <c r="E79" s="16">
        <f>SUM(E73:E78)</f>
        <v>7355979.0748013882</v>
      </c>
      <c r="F79" s="16">
        <f>SUM(F73:F78)</f>
        <v>57750431.102698602</v>
      </c>
      <c r="G79" s="16">
        <f>SUM(G73:G78)</f>
        <v>2372322.5257552234</v>
      </c>
      <c r="H79" s="239"/>
      <c r="I79" s="239"/>
      <c r="J79" s="239"/>
      <c r="K79" s="247"/>
      <c r="L79" s="247"/>
      <c r="M79" s="247"/>
      <c r="N79" s="247"/>
      <c r="O79" s="247"/>
    </row>
    <row r="80" spans="1:15" s="239" customFormat="1" ht="15.75" thickTop="1" x14ac:dyDescent="0.25">
      <c r="J80" s="247"/>
      <c r="K80" s="247"/>
      <c r="L80" s="247"/>
      <c r="M80" s="247"/>
      <c r="N80" s="247"/>
      <c r="O80" s="244"/>
    </row>
    <row r="81" spans="1:16" s="239" customFormat="1" ht="15" x14ac:dyDescent="0.25">
      <c r="A81" s="243" t="s">
        <v>268</v>
      </c>
      <c r="B81" s="240"/>
      <c r="F81" s="244"/>
      <c r="J81" s="247"/>
      <c r="K81" s="247"/>
      <c r="L81" s="247"/>
      <c r="M81" s="247"/>
      <c r="N81" s="247"/>
      <c r="O81" s="244"/>
    </row>
    <row r="82" spans="1:16" s="239" customFormat="1" ht="15.75" thickBot="1" x14ac:dyDescent="0.3">
      <c r="B82" s="240"/>
      <c r="J82" s="247"/>
      <c r="K82" s="247"/>
      <c r="L82" s="247"/>
      <c r="M82" s="247"/>
      <c r="N82" s="247"/>
      <c r="O82" s="244"/>
    </row>
    <row r="83" spans="1:16" ht="44.25" customHeight="1" thickTop="1" thickBot="1" x14ac:dyDescent="0.3">
      <c r="A83" s="209" t="s">
        <v>261</v>
      </c>
      <c r="B83" s="210" t="s">
        <v>205</v>
      </c>
      <c r="C83" s="203" t="s">
        <v>250</v>
      </c>
      <c r="D83" s="210" t="s">
        <v>249</v>
      </c>
      <c r="E83" s="210" t="s">
        <v>294</v>
      </c>
      <c r="F83" s="210" t="s">
        <v>253</v>
      </c>
      <c r="G83" s="210" t="s">
        <v>239</v>
      </c>
      <c r="H83" s="210" t="s">
        <v>248</v>
      </c>
      <c r="I83" s="210" t="s">
        <v>240</v>
      </c>
      <c r="J83" s="210" t="s">
        <v>241</v>
      </c>
      <c r="K83" s="247"/>
      <c r="L83" s="247"/>
      <c r="M83" s="247"/>
      <c r="N83" s="247"/>
      <c r="O83" s="247"/>
      <c r="P83" s="244"/>
    </row>
    <row r="84" spans="1:16" ht="16.5" thickTop="1" thickBot="1" x14ac:dyDescent="0.3">
      <c r="A84" s="1" t="s">
        <v>209</v>
      </c>
      <c r="B84" s="156" t="s">
        <v>223</v>
      </c>
      <c r="C84" s="157">
        <f t="shared" ref="C84:C89" si="17">F73</f>
        <v>1839816.5130998201</v>
      </c>
      <c r="D84" s="157">
        <v>-110504.15</v>
      </c>
      <c r="E84" s="157">
        <f t="shared" ref="E84:E89" si="18">F84-(C84+D84)</f>
        <v>-5352.5421099823434</v>
      </c>
      <c r="F84" s="157">
        <f>SUM('CALCULO 2014-2016 RECÁLCULO '!V2:V11)</f>
        <v>1723959.8209898379</v>
      </c>
      <c r="G84" s="158">
        <f t="shared" ref="G84:G89" si="19">E5</f>
        <v>10794.133778852158</v>
      </c>
      <c r="H84" s="164">
        <v>0</v>
      </c>
      <c r="I84" s="157">
        <f>SUM('CALCULO 2014-2016 RECÁLCULO '!AB2:AB11)</f>
        <v>34158.870623793504</v>
      </c>
      <c r="J84" s="158">
        <f t="shared" ref="J84:J89" si="20">F84+G84+H84-I84</f>
        <v>1700595.0841448966</v>
      </c>
      <c r="K84" s="247"/>
      <c r="L84" s="247"/>
      <c r="M84" s="247"/>
      <c r="N84" s="247"/>
      <c r="O84" s="247"/>
      <c r="P84" s="244"/>
    </row>
    <row r="85" spans="1:16" ht="16.5" thickTop="1" thickBot="1" x14ac:dyDescent="0.3">
      <c r="A85" s="1" t="s">
        <v>211</v>
      </c>
      <c r="B85" s="156" t="s">
        <v>212</v>
      </c>
      <c r="C85" s="157">
        <f t="shared" si="17"/>
        <v>32799277.785769586</v>
      </c>
      <c r="D85" s="157">
        <v>-479431.37</v>
      </c>
      <c r="E85" s="157">
        <f t="shared" si="18"/>
        <v>-95306.953427925706</v>
      </c>
      <c r="F85" s="157">
        <f>SUM('CALCULO 2014-2016 RECÁLCULO '!V12:V56)</f>
        <v>32224539.462341659</v>
      </c>
      <c r="G85" s="158">
        <f t="shared" si="19"/>
        <v>201765.71732321533</v>
      </c>
      <c r="H85" s="164">
        <v>0</v>
      </c>
      <c r="I85" s="157">
        <f>SUM('CALCULO 2014-2016 RECÁLCULO '!AB12:AB56)</f>
        <v>1265608.1848187849</v>
      </c>
      <c r="J85" s="158">
        <f t="shared" si="20"/>
        <v>31160696.994846087</v>
      </c>
      <c r="K85" s="247"/>
      <c r="L85" s="247"/>
      <c r="M85" s="247"/>
      <c r="N85" s="247"/>
      <c r="O85" s="247"/>
      <c r="P85" s="244"/>
    </row>
    <row r="86" spans="1:16" ht="27" thickTop="1" thickBot="1" x14ac:dyDescent="0.3">
      <c r="A86" s="1" t="s">
        <v>213</v>
      </c>
      <c r="B86" s="159" t="s">
        <v>224</v>
      </c>
      <c r="C86" s="157">
        <f t="shared" si="17"/>
        <v>6365986.5528883226</v>
      </c>
      <c r="D86" s="218">
        <v>531111.72</v>
      </c>
      <c r="E86" s="157">
        <f t="shared" si="18"/>
        <v>-18683.405750053003</v>
      </c>
      <c r="F86" s="160">
        <f>SUM('CALCULO 2014-2016 RECÁLCULO '!V57:V99)</f>
        <v>6878414.8671382694</v>
      </c>
      <c r="G86" s="158">
        <f t="shared" si="19"/>
        <v>43067.436583125411</v>
      </c>
      <c r="H86" s="199">
        <v>0</v>
      </c>
      <c r="I86" s="157">
        <f>SUM('CALCULO 2014-2016 RECÁLCULO '!AB57:AB99)</f>
        <v>320229.88371456758</v>
      </c>
      <c r="J86" s="158">
        <f t="shared" si="20"/>
        <v>6601252.4200068265</v>
      </c>
      <c r="K86" s="247"/>
      <c r="L86" s="247"/>
      <c r="M86" s="247"/>
      <c r="N86" s="247"/>
      <c r="O86" s="247"/>
      <c r="P86" s="244"/>
    </row>
    <row r="87" spans="1:16" ht="27" thickTop="1" thickBot="1" x14ac:dyDescent="0.3">
      <c r="A87" s="1" t="s">
        <v>215</v>
      </c>
      <c r="B87" s="159" t="s">
        <v>225</v>
      </c>
      <c r="C87" s="157">
        <f t="shared" si="17"/>
        <v>6630871.7576372968</v>
      </c>
      <c r="D87" s="218">
        <v>376461.52</v>
      </c>
      <c r="E87" s="157">
        <f t="shared" si="18"/>
        <v>-18974.162778527476</v>
      </c>
      <c r="F87" s="160">
        <f>SUM('CALCULO 2014-2016 RECÁLCULO '!V100:V143)</f>
        <v>6988359.1148587698</v>
      </c>
      <c r="G87" s="158">
        <f t="shared" si="19"/>
        <v>43755.82438872342</v>
      </c>
      <c r="H87" s="199">
        <v>0</v>
      </c>
      <c r="I87" s="157">
        <f>SUM('CALCULO 2014-2016 RECÁLCULO '!AB100:AB143)</f>
        <v>358908.99274958018</v>
      </c>
      <c r="J87" s="158">
        <f t="shared" si="20"/>
        <v>6673205.9464979135</v>
      </c>
      <c r="K87" s="247"/>
      <c r="L87" s="247"/>
      <c r="M87" s="247"/>
      <c r="N87" s="247"/>
      <c r="O87" s="247"/>
    </row>
    <row r="88" spans="1:16" ht="16.5" thickTop="1" thickBot="1" x14ac:dyDescent="0.3">
      <c r="A88" s="1" t="s">
        <v>217</v>
      </c>
      <c r="B88" s="156" t="s">
        <v>226</v>
      </c>
      <c r="C88" s="157">
        <f t="shared" si="17"/>
        <v>993949.68858301337</v>
      </c>
      <c r="D88" s="219">
        <v>106325.54</v>
      </c>
      <c r="E88" s="157">
        <f t="shared" si="18"/>
        <v>-3204.7378694214858</v>
      </c>
      <c r="F88" s="157">
        <f>SUM('CALCULO 2014-2016 RECÁLCULO '!Y144:Y180)-'CALCULO 2014-2016 RECÁLCULO '!Y174-'CALCULO 2014-2016 RECÁLCULO '!Y173-'CALCULO 2014-2016 RECÁLCULO '!Y160-'CALCULO 2014-2016 RECÁLCULO '!Y150</f>
        <v>1097070.4907135919</v>
      </c>
      <c r="G88" s="158">
        <f t="shared" si="19"/>
        <v>0</v>
      </c>
      <c r="H88" s="157">
        <f>'CALCULO 2014-2016 RECÁLCULO '!Y150+'CALCULO 2014-2016 RECÁLCULO '!Y160+'CALCULO 2014-2016 RECÁLCULO '!Y173+'CALCULO 2014-2016 RECÁLCULO '!Y174</f>
        <v>4905.42</v>
      </c>
      <c r="I88" s="157">
        <f>SUM('CALCULO 2014-2016 RECÁLCULO '!AB144:AB180)</f>
        <v>63465.2938973337</v>
      </c>
      <c r="J88" s="158">
        <f t="shared" si="20"/>
        <v>1038510.6168162582</v>
      </c>
      <c r="K88" s="247"/>
      <c r="L88" s="247"/>
      <c r="M88" s="247"/>
      <c r="N88" s="247"/>
      <c r="O88" s="247"/>
    </row>
    <row r="89" spans="1:16" ht="16.5" thickTop="1" thickBot="1" x14ac:dyDescent="0.3">
      <c r="A89" s="1" t="s">
        <v>219</v>
      </c>
      <c r="B89" s="156" t="s">
        <v>227</v>
      </c>
      <c r="C89" s="157">
        <f t="shared" si="17"/>
        <v>9120528.8047205508</v>
      </c>
      <c r="D89" s="219">
        <v>-1161908.8400000001</v>
      </c>
      <c r="E89" s="157">
        <f t="shared" si="18"/>
        <v>-26490.369468405843</v>
      </c>
      <c r="F89" s="157">
        <f>SUM('CALCULO 2014-2016 RECÁLCULO '!V181:V408)</f>
        <v>7932129.5952521451</v>
      </c>
      <c r="G89" s="158">
        <f t="shared" si="19"/>
        <v>49665.002026082009</v>
      </c>
      <c r="H89" s="157">
        <f>'CALCULO 2014-2016 RECÁLCULO '!Y200</f>
        <v>8307.27</v>
      </c>
      <c r="I89" s="157">
        <f>SUM('CALCULO 2014-2016 RECÁLCULO '!AB181:AB408)</f>
        <v>450102.89564155758</v>
      </c>
      <c r="J89" s="158">
        <f t="shared" si="20"/>
        <v>7539998.9716366688</v>
      </c>
      <c r="K89" s="247"/>
      <c r="L89" s="247"/>
      <c r="M89" s="247"/>
      <c r="N89" s="247"/>
      <c r="O89" s="247"/>
    </row>
    <row r="90" spans="1:16" ht="16.5" thickTop="1" thickBot="1" x14ac:dyDescent="0.3">
      <c r="A90" s="272" t="s">
        <v>196</v>
      </c>
      <c r="B90" s="272"/>
      <c r="C90" s="12">
        <f t="shared" ref="C90:J90" si="21">SUM(C84:C89)</f>
        <v>57750431.102698602</v>
      </c>
      <c r="D90" s="12">
        <f t="shared" si="21"/>
        <v>-737945.58000000007</v>
      </c>
      <c r="E90" s="12">
        <f>SUM(E84:E89)</f>
        <v>-168012.17140431586</v>
      </c>
      <c r="F90" s="12">
        <f t="shared" si="21"/>
        <v>56844473.351294264</v>
      </c>
      <c r="G90" s="12">
        <f t="shared" si="21"/>
        <v>349048.11409999832</v>
      </c>
      <c r="H90" s="12">
        <f t="shared" si="21"/>
        <v>13212.69</v>
      </c>
      <c r="I90" s="12">
        <f t="shared" si="21"/>
        <v>2492474.1214456176</v>
      </c>
      <c r="J90" s="12">
        <f t="shared" si="21"/>
        <v>54714260.033948652</v>
      </c>
      <c r="K90" s="247"/>
      <c r="L90" s="247"/>
      <c r="M90" s="247"/>
      <c r="N90" s="247"/>
      <c r="O90" s="247"/>
    </row>
    <row r="91" spans="1:16" s="239" customFormat="1" ht="15.75" thickTop="1" x14ac:dyDescent="0.25">
      <c r="E91" s="240"/>
      <c r="F91" s="240"/>
      <c r="G91" s="240"/>
      <c r="K91" s="247"/>
      <c r="L91" s="247"/>
      <c r="M91" s="247"/>
      <c r="N91" s="247"/>
      <c r="O91" s="247"/>
    </row>
    <row r="92" spans="1:16" s="239" customFormat="1" x14ac:dyDescent="0.2">
      <c r="A92" s="239" t="s">
        <v>287</v>
      </c>
      <c r="H92" s="241"/>
      <c r="I92" s="241"/>
    </row>
    <row r="93" spans="1:16" s="239" customFormat="1" ht="15.75" thickBot="1" x14ac:dyDescent="0.3">
      <c r="G93" s="249"/>
      <c r="H93" s="247"/>
      <c r="I93" s="247"/>
    </row>
    <row r="94" spans="1:16" ht="16.5" thickTop="1" thickBot="1" x14ac:dyDescent="0.3">
      <c r="A94" s="209" t="s">
        <v>261</v>
      </c>
      <c r="B94" s="210" t="s">
        <v>205</v>
      </c>
      <c r="C94" s="211" t="s">
        <v>285</v>
      </c>
      <c r="D94" s="211" t="s">
        <v>231</v>
      </c>
      <c r="E94" s="210" t="s">
        <v>294</v>
      </c>
      <c r="F94" s="210" t="s">
        <v>284</v>
      </c>
      <c r="G94" s="247"/>
      <c r="H94" s="257"/>
      <c r="I94" s="247"/>
      <c r="J94" s="239"/>
      <c r="L94" s="240"/>
    </row>
    <row r="95" spans="1:16" ht="16.5" thickTop="1" thickBot="1" x14ac:dyDescent="0.3">
      <c r="A95" s="1" t="s">
        <v>209</v>
      </c>
      <c r="B95" s="1" t="s">
        <v>223</v>
      </c>
      <c r="C95" s="157">
        <v>2026669.77</v>
      </c>
      <c r="D95" s="157">
        <f t="shared" ref="D95:D100" si="22">SUM(C62:E62)</f>
        <v>2032318.3114665644</v>
      </c>
      <c r="E95" s="161">
        <f t="shared" ref="E95:E100" si="23">D95-C95</f>
        <v>5648.5414665644057</v>
      </c>
      <c r="F95" s="162">
        <f t="shared" ref="F95:F101" si="24">E95/C95</f>
        <v>2.7871050085107874E-3</v>
      </c>
      <c r="G95" s="249"/>
      <c r="H95" s="247"/>
      <c r="I95" s="247"/>
      <c r="J95" s="239"/>
    </row>
    <row r="96" spans="1:16" ht="16.5" thickTop="1" thickBot="1" x14ac:dyDescent="0.3">
      <c r="A96" s="1" t="s">
        <v>211</v>
      </c>
      <c r="B96" s="1" t="s">
        <v>212</v>
      </c>
      <c r="C96" s="157">
        <v>36082501.670000002</v>
      </c>
      <c r="D96" s="157">
        <f t="shared" si="22"/>
        <v>36182817.733009093</v>
      </c>
      <c r="E96" s="161">
        <f t="shared" si="23"/>
        <v>100316.06300909072</v>
      </c>
      <c r="F96" s="162">
        <f t="shared" si="24"/>
        <v>2.7801859174441967E-3</v>
      </c>
      <c r="G96" s="247"/>
      <c r="H96" s="247"/>
      <c r="I96" s="247"/>
      <c r="J96" s="239"/>
    </row>
    <row r="97" spans="1:14" ht="27.75" thickTop="1" thickBot="1" x14ac:dyDescent="0.3">
      <c r="A97" s="1" t="s">
        <v>213</v>
      </c>
      <c r="B97" s="11" t="s">
        <v>224</v>
      </c>
      <c r="C97" s="160">
        <v>7512737.9299999997</v>
      </c>
      <c r="D97" s="157">
        <f t="shared" si="22"/>
        <v>7533676.7361688968</v>
      </c>
      <c r="E97" s="14">
        <f t="shared" si="23"/>
        <v>20938.806168897077</v>
      </c>
      <c r="F97" s="162">
        <f t="shared" si="24"/>
        <v>2.7871072256206173E-3</v>
      </c>
      <c r="G97" s="249"/>
      <c r="H97" s="247"/>
      <c r="I97" s="247"/>
      <c r="J97" s="239"/>
    </row>
    <row r="98" spans="1:14" ht="27.75" thickTop="1" thickBot="1" x14ac:dyDescent="0.3">
      <c r="A98" s="1" t="s">
        <v>215</v>
      </c>
      <c r="B98" s="11" t="s">
        <v>225</v>
      </c>
      <c r="C98" s="160">
        <v>7689783.2800000003</v>
      </c>
      <c r="D98" s="157">
        <f t="shared" si="22"/>
        <v>7710521.6733068256</v>
      </c>
      <c r="E98" s="14">
        <f t="shared" si="23"/>
        <v>20738.39330682531</v>
      </c>
      <c r="F98" s="162">
        <f t="shared" si="24"/>
        <v>2.6968761734498855E-3</v>
      </c>
      <c r="G98" s="247"/>
      <c r="H98" s="247"/>
      <c r="I98" s="247"/>
      <c r="J98" s="239"/>
      <c r="L98" s="240"/>
      <c r="M98" s="240"/>
      <c r="N98" s="240"/>
    </row>
    <row r="99" spans="1:14" ht="16.5" thickTop="1" thickBot="1" x14ac:dyDescent="0.3">
      <c r="A99" s="1" t="s">
        <v>217</v>
      </c>
      <c r="B99" s="1" t="s">
        <v>226</v>
      </c>
      <c r="C99" s="157">
        <v>1550542.94</v>
      </c>
      <c r="D99" s="157">
        <f t="shared" si="22"/>
        <v>1554775.7423364981</v>
      </c>
      <c r="E99" s="161">
        <f t="shared" si="23"/>
        <v>4232.8023364981636</v>
      </c>
      <c r="F99" s="162">
        <f t="shared" si="24"/>
        <v>2.729883982766813E-3</v>
      </c>
      <c r="G99" s="249"/>
      <c r="H99" s="247"/>
      <c r="I99" s="247"/>
      <c r="J99" s="239"/>
    </row>
    <row r="100" spans="1:14" ht="16.5" thickTop="1" thickBot="1" x14ac:dyDescent="0.3">
      <c r="A100" s="1" t="s">
        <v>219</v>
      </c>
      <c r="B100" s="1" t="s">
        <v>227</v>
      </c>
      <c r="C100" s="157">
        <v>10041929.060000001</v>
      </c>
      <c r="D100" s="157">
        <f t="shared" si="22"/>
        <v>10069916.991212102</v>
      </c>
      <c r="E100" s="161">
        <f t="shared" si="23"/>
        <v>27987.931212101132</v>
      </c>
      <c r="F100" s="162">
        <f t="shared" si="24"/>
        <v>2.7871070433653443E-3</v>
      </c>
      <c r="G100" s="247"/>
      <c r="H100" s="247"/>
      <c r="I100" s="247"/>
      <c r="J100" s="239"/>
    </row>
    <row r="101" spans="1:14" ht="16.5" thickTop="1" thickBot="1" x14ac:dyDescent="0.3">
      <c r="A101" s="272" t="s">
        <v>196</v>
      </c>
      <c r="B101" s="272"/>
      <c r="C101" s="12">
        <f>SUM(C95:C100)</f>
        <v>64904164.650000006</v>
      </c>
      <c r="D101" s="12">
        <f>SUM(D95:D100)</f>
        <v>65084027.187499978</v>
      </c>
      <c r="E101" s="12">
        <f>SUM(E95:E100)</f>
        <v>179862.53749997681</v>
      </c>
      <c r="F101" s="163">
        <f t="shared" si="24"/>
        <v>2.7712017937507926E-3</v>
      </c>
      <c r="G101" s="249"/>
      <c r="H101" s="247"/>
      <c r="I101" s="247"/>
      <c r="J101" s="239"/>
    </row>
    <row r="102" spans="1:14" s="239" customFormat="1" ht="15.75" thickTop="1" x14ac:dyDescent="0.25">
      <c r="C102" s="240"/>
      <c r="H102" s="247"/>
      <c r="I102" s="247"/>
    </row>
    <row r="103" spans="1:14" s="239" customFormat="1" ht="15" x14ac:dyDescent="0.25">
      <c r="A103" s="239" t="s">
        <v>288</v>
      </c>
      <c r="H103" s="247"/>
      <c r="I103" s="247"/>
    </row>
    <row r="104" spans="1:14" s="239" customFormat="1" ht="15.75" thickBot="1" x14ac:dyDescent="0.3">
      <c r="H104" s="247"/>
      <c r="I104" s="247"/>
    </row>
    <row r="105" spans="1:14" ht="16.5" thickTop="1" thickBot="1" x14ac:dyDescent="0.3">
      <c r="A105" s="209" t="s">
        <v>261</v>
      </c>
      <c r="B105" s="210" t="s">
        <v>205</v>
      </c>
      <c r="C105" s="211" t="s">
        <v>285</v>
      </c>
      <c r="D105" s="211" t="s">
        <v>231</v>
      </c>
      <c r="E105" s="210" t="s">
        <v>294</v>
      </c>
      <c r="F105" s="210" t="s">
        <v>284</v>
      </c>
      <c r="G105" s="239"/>
      <c r="H105" s="247"/>
      <c r="I105" s="247"/>
      <c r="J105" s="239"/>
    </row>
    <row r="106" spans="1:14" ht="16.5" thickTop="1" thickBot="1" x14ac:dyDescent="0.3">
      <c r="A106" s="1" t="s">
        <v>209</v>
      </c>
      <c r="B106" s="1" t="s">
        <v>223</v>
      </c>
      <c r="C106" s="157">
        <v>2026669.77</v>
      </c>
      <c r="D106" s="157">
        <f t="shared" ref="D106:D111" si="25">SUM(C73:D73)</f>
        <v>2032318.3114665644</v>
      </c>
      <c r="E106" s="161">
        <f t="shared" ref="E106:E111" si="26">D106-C106</f>
        <v>5648.5414665644057</v>
      </c>
      <c r="F106" s="162">
        <f t="shared" ref="F106:F112" si="27">E106/C106</f>
        <v>2.7871050085107874E-3</v>
      </c>
      <c r="G106" s="239"/>
      <c r="H106" s="247"/>
      <c r="I106" s="247"/>
      <c r="J106" s="239"/>
    </row>
    <row r="107" spans="1:14" ht="16.5" thickTop="1" thickBot="1" x14ac:dyDescent="0.3">
      <c r="A107" s="1" t="s">
        <v>211</v>
      </c>
      <c r="B107" s="1" t="s">
        <v>212</v>
      </c>
      <c r="C107" s="157">
        <v>36082501.670000002</v>
      </c>
      <c r="D107" s="157">
        <f t="shared" si="25"/>
        <v>36182817.733009093</v>
      </c>
      <c r="E107" s="161">
        <f t="shared" si="26"/>
        <v>100316.06300909072</v>
      </c>
      <c r="F107" s="162">
        <f t="shared" si="27"/>
        <v>2.7801859174441967E-3</v>
      </c>
      <c r="G107" s="239"/>
      <c r="H107" s="247"/>
      <c r="I107" s="247"/>
      <c r="J107" s="239"/>
    </row>
    <row r="108" spans="1:14" ht="27.75" thickTop="1" thickBot="1" x14ac:dyDescent="0.3">
      <c r="A108" s="1" t="s">
        <v>213</v>
      </c>
      <c r="B108" s="11" t="s">
        <v>224</v>
      </c>
      <c r="C108" s="160">
        <v>7516096.54</v>
      </c>
      <c r="D108" s="157">
        <f t="shared" si="25"/>
        <v>7537035.3361688964</v>
      </c>
      <c r="E108" s="14">
        <f t="shared" si="26"/>
        <v>20938.79616889637</v>
      </c>
      <c r="F108" s="162">
        <f t="shared" si="27"/>
        <v>2.7858604606077037E-3</v>
      </c>
      <c r="G108" s="239"/>
      <c r="H108" s="247"/>
      <c r="I108" s="247"/>
      <c r="J108" s="239"/>
    </row>
    <row r="109" spans="1:14" ht="27.75" thickTop="1" thickBot="1" x14ac:dyDescent="0.3">
      <c r="A109" s="1" t="s">
        <v>215</v>
      </c>
      <c r="B109" s="11" t="s">
        <v>225</v>
      </c>
      <c r="C109" s="160">
        <v>7693141.8900000006</v>
      </c>
      <c r="D109" s="157">
        <f t="shared" si="25"/>
        <v>7713880.2733068252</v>
      </c>
      <c r="E109" s="14">
        <f t="shared" si="26"/>
        <v>20738.383306824602</v>
      </c>
      <c r="F109" s="162">
        <f t="shared" si="27"/>
        <v>2.6956974930855723E-3</v>
      </c>
      <c r="G109" s="239"/>
      <c r="H109" s="247"/>
      <c r="I109" s="247"/>
      <c r="J109" s="239"/>
    </row>
    <row r="110" spans="1:14" ht="16.5" thickTop="1" thickBot="1" x14ac:dyDescent="0.3">
      <c r="A110" s="1" t="s">
        <v>217</v>
      </c>
      <c r="B110" s="1" t="s">
        <v>226</v>
      </c>
      <c r="C110" s="157">
        <v>1566208.73</v>
      </c>
      <c r="D110" s="157">
        <f t="shared" si="25"/>
        <v>1570441.5323364981</v>
      </c>
      <c r="E110" s="161">
        <f t="shared" si="26"/>
        <v>4232.8023364981636</v>
      </c>
      <c r="F110" s="162">
        <f t="shared" si="27"/>
        <v>2.7025786891752058E-3</v>
      </c>
      <c r="G110" s="239"/>
      <c r="H110" s="247"/>
      <c r="I110" s="247"/>
      <c r="J110" s="239"/>
    </row>
    <row r="111" spans="1:14" ht="16.5" thickTop="1" thickBot="1" x14ac:dyDescent="0.3">
      <c r="A111" s="1" t="s">
        <v>219</v>
      </c>
      <c r="B111" s="1" t="s">
        <v>227</v>
      </c>
      <c r="C111" s="157">
        <v>10041929.060000001</v>
      </c>
      <c r="D111" s="157">
        <f t="shared" si="25"/>
        <v>10069916.991212102</v>
      </c>
      <c r="E111" s="161">
        <f t="shared" si="26"/>
        <v>27987.931212101132</v>
      </c>
      <c r="F111" s="162">
        <f t="shared" si="27"/>
        <v>2.7871070433653443E-3</v>
      </c>
      <c r="G111" s="239"/>
      <c r="H111" s="247"/>
      <c r="I111" s="247"/>
      <c r="J111" s="239"/>
    </row>
    <row r="112" spans="1:14" ht="16.5" thickTop="1" thickBot="1" x14ac:dyDescent="0.3">
      <c r="A112" s="272" t="s">
        <v>196</v>
      </c>
      <c r="B112" s="272"/>
      <c r="C112" s="12">
        <f>SUM(C106:C111)</f>
        <v>64926547.660000004</v>
      </c>
      <c r="D112" s="12">
        <f>SUM(D106:D111)</f>
        <v>65106410.17749998</v>
      </c>
      <c r="E112" s="12">
        <f>SUM(E106:E111)</f>
        <v>179862.51749997539</v>
      </c>
      <c r="F112" s="163">
        <f t="shared" si="27"/>
        <v>2.7702461317034607E-3</v>
      </c>
      <c r="G112" s="239"/>
      <c r="H112" s="247"/>
      <c r="I112" s="247"/>
      <c r="J112" s="239"/>
    </row>
    <row r="113" spans="1:218" s="239" customFormat="1" ht="15.75" thickTop="1" x14ac:dyDescent="0.25">
      <c r="H113" s="247"/>
      <c r="I113" s="247"/>
    </row>
    <row r="114" spans="1:218" s="239" customFormat="1" ht="15" x14ac:dyDescent="0.25">
      <c r="A114" s="239" t="s">
        <v>289</v>
      </c>
      <c r="H114" s="247"/>
      <c r="I114" s="247"/>
    </row>
    <row r="115" spans="1:218" s="239" customFormat="1" ht="15.75" thickBot="1" x14ac:dyDescent="0.3">
      <c r="H115" s="247"/>
      <c r="I115" s="247"/>
    </row>
    <row r="116" spans="1:218" ht="16.5" thickTop="1" thickBot="1" x14ac:dyDescent="0.3">
      <c r="A116" s="209" t="s">
        <v>261</v>
      </c>
      <c r="B116" s="210" t="s">
        <v>205</v>
      </c>
      <c r="C116" s="211" t="s">
        <v>285</v>
      </c>
      <c r="D116" s="211" t="s">
        <v>231</v>
      </c>
      <c r="E116" s="210" t="s">
        <v>294</v>
      </c>
      <c r="F116" s="210" t="s">
        <v>284</v>
      </c>
      <c r="G116" s="239"/>
      <c r="H116" s="247"/>
      <c r="I116" s="247"/>
      <c r="J116" s="239"/>
    </row>
    <row r="117" spans="1:218" ht="16.5" thickTop="1" thickBot="1" x14ac:dyDescent="0.3">
      <c r="A117" s="1" t="s">
        <v>209</v>
      </c>
      <c r="B117" s="1" t="s">
        <v>223</v>
      </c>
      <c r="C117" s="157">
        <v>1740697.6000000001</v>
      </c>
      <c r="D117" s="157">
        <f t="shared" ref="D117:D122" si="28">SUM(F84:H84)</f>
        <v>1734753.95476869</v>
      </c>
      <c r="E117" s="161">
        <f t="shared" ref="E117:E122" si="29">D117-C117</f>
        <v>-5943.6452313100453</v>
      </c>
      <c r="F117" s="162">
        <f t="shared" ref="F117:F123" si="30">E117/C117</f>
        <v>-3.4145191165369823E-3</v>
      </c>
      <c r="G117" s="239"/>
      <c r="H117" s="247"/>
      <c r="I117" s="247"/>
      <c r="J117" s="239"/>
    </row>
    <row r="118" spans="1:218" ht="16.5" thickTop="1" thickBot="1" x14ac:dyDescent="0.3">
      <c r="A118" s="1" t="s">
        <v>211</v>
      </c>
      <c r="B118" s="1" t="s">
        <v>212</v>
      </c>
      <c r="C118" s="157">
        <v>32537404.73</v>
      </c>
      <c r="D118" s="157">
        <f t="shared" si="28"/>
        <v>32426305.179664873</v>
      </c>
      <c r="E118" s="161">
        <f t="shared" si="29"/>
        <v>-111099.55033512786</v>
      </c>
      <c r="F118" s="162">
        <f t="shared" si="30"/>
        <v>-3.4145178835573299E-3</v>
      </c>
      <c r="G118" s="239"/>
      <c r="H118" s="247"/>
      <c r="I118" s="247"/>
      <c r="J118" s="239"/>
    </row>
    <row r="119" spans="1:218" ht="27.75" thickTop="1" thickBot="1" x14ac:dyDescent="0.3">
      <c r="A119" s="1" t="s">
        <v>213</v>
      </c>
      <c r="B119" s="11" t="s">
        <v>224</v>
      </c>
      <c r="C119" s="160">
        <v>6945196.8100000005</v>
      </c>
      <c r="D119" s="157">
        <f t="shared" si="28"/>
        <v>6921482.3037213944</v>
      </c>
      <c r="E119" s="14">
        <f t="shared" si="29"/>
        <v>-23714.506278606132</v>
      </c>
      <c r="F119" s="162">
        <f t="shared" si="30"/>
        <v>-3.4145189729484614E-3</v>
      </c>
      <c r="G119" s="239"/>
      <c r="H119" s="247"/>
      <c r="I119" s="247"/>
      <c r="J119" s="239"/>
    </row>
    <row r="120" spans="1:218" ht="27.75" thickTop="1" thickBot="1" x14ac:dyDescent="0.3">
      <c r="A120" s="1" t="s">
        <v>215</v>
      </c>
      <c r="B120" s="11" t="s">
        <v>225</v>
      </c>
      <c r="C120" s="160">
        <v>7056208.4900000002</v>
      </c>
      <c r="D120" s="157">
        <f t="shared" si="28"/>
        <v>7032114.9392474936</v>
      </c>
      <c r="E120" s="14">
        <f t="shared" si="29"/>
        <v>-24093.550752506591</v>
      </c>
      <c r="F120" s="162">
        <f t="shared" si="30"/>
        <v>-3.4145179789757873E-3</v>
      </c>
      <c r="G120" s="239"/>
      <c r="H120" s="247"/>
      <c r="I120" s="247"/>
      <c r="J120" s="239"/>
    </row>
    <row r="121" spans="1:218" ht="16.5" thickTop="1" thickBot="1" x14ac:dyDescent="0.3">
      <c r="A121" s="1" t="s">
        <v>217</v>
      </c>
      <c r="B121" s="1" t="s">
        <v>226</v>
      </c>
      <c r="C121" s="157">
        <v>1101975.9099999999</v>
      </c>
      <c r="D121" s="157">
        <f t="shared" si="28"/>
        <v>1101975.9107135918</v>
      </c>
      <c r="E121" s="14">
        <f t="shared" si="29"/>
        <v>7.1359192952513695E-4</v>
      </c>
      <c r="F121" s="162">
        <f t="shared" si="30"/>
        <v>6.4755674153088977E-10</v>
      </c>
      <c r="G121" s="239"/>
      <c r="H121" s="247"/>
      <c r="I121" s="247"/>
      <c r="J121" s="239"/>
    </row>
    <row r="122" spans="1:218" ht="16.5" thickTop="1" thickBot="1" x14ac:dyDescent="0.3">
      <c r="A122" s="1" t="s">
        <v>219</v>
      </c>
      <c r="B122" s="1" t="s">
        <v>227</v>
      </c>
      <c r="C122" s="157">
        <v>8017449.2300000004</v>
      </c>
      <c r="D122" s="157">
        <f t="shared" si="28"/>
        <v>7990101.8672782267</v>
      </c>
      <c r="E122" s="14">
        <f t="shared" si="29"/>
        <v>-27347.362721773796</v>
      </c>
      <c r="F122" s="162">
        <f t="shared" si="30"/>
        <v>-3.4109804673841128E-3</v>
      </c>
      <c r="G122" s="239"/>
      <c r="H122" s="247"/>
      <c r="I122" s="247"/>
      <c r="J122" s="239"/>
    </row>
    <row r="123" spans="1:218" ht="18" customHeight="1" thickTop="1" thickBot="1" x14ac:dyDescent="0.3">
      <c r="A123" s="272" t="s">
        <v>196</v>
      </c>
      <c r="B123" s="272"/>
      <c r="C123" s="12">
        <f>SUM(C117:C122)</f>
        <v>57398932.769999996</v>
      </c>
      <c r="D123" s="12">
        <f>SUM(D117:D122)</f>
        <v>57206734.155394264</v>
      </c>
      <c r="E123" s="12">
        <f>SUM(E117:E122)</f>
        <v>-192198.61460573249</v>
      </c>
      <c r="F123" s="163">
        <f t="shared" si="30"/>
        <v>-3.3484701775881556E-3</v>
      </c>
      <c r="G123" s="239"/>
      <c r="H123" s="247"/>
      <c r="I123" s="247"/>
      <c r="J123" s="239"/>
    </row>
    <row r="124" spans="1:218" s="239" customFormat="1" ht="15.75" thickTop="1" x14ac:dyDescent="0.25">
      <c r="C124" s="240"/>
      <c r="D124" s="244"/>
      <c r="H124" s="247"/>
      <c r="I124" s="247"/>
    </row>
    <row r="125" spans="1:218" s="239" customFormat="1" ht="15" x14ac:dyDescent="0.25">
      <c r="A125" s="239" t="s">
        <v>286</v>
      </c>
      <c r="C125" s="240"/>
      <c r="H125" s="247"/>
      <c r="I125" s="247"/>
    </row>
    <row r="126" spans="1:218" s="239" customFormat="1" ht="15.75" thickBot="1" x14ac:dyDescent="0.3">
      <c r="H126" s="247"/>
      <c r="I126" s="247"/>
    </row>
    <row r="127" spans="1:218" s="151" customFormat="1" ht="15.75" thickBot="1" x14ac:dyDescent="0.3">
      <c r="A127" s="270" t="s">
        <v>261</v>
      </c>
      <c r="B127" s="273" t="s">
        <v>205</v>
      </c>
      <c r="C127" s="270" t="s">
        <v>256</v>
      </c>
      <c r="D127" s="270"/>
      <c r="E127" s="273" t="s">
        <v>294</v>
      </c>
      <c r="F127" s="273" t="s">
        <v>284</v>
      </c>
      <c r="G127" s="258"/>
      <c r="H127" s="247"/>
      <c r="I127" s="247"/>
      <c r="J127" s="248"/>
      <c r="K127" s="248"/>
      <c r="L127" s="248"/>
      <c r="M127" s="248"/>
      <c r="N127" s="248"/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248"/>
      <c r="Z127" s="248"/>
      <c r="AA127" s="248"/>
      <c r="AB127" s="248"/>
      <c r="AC127" s="248"/>
      <c r="AD127" s="248"/>
      <c r="AE127" s="248"/>
      <c r="AF127" s="248"/>
      <c r="AG127" s="248"/>
      <c r="AH127" s="248"/>
      <c r="AI127" s="248"/>
      <c r="AJ127" s="248"/>
      <c r="AK127" s="248"/>
      <c r="AL127" s="248"/>
      <c r="AM127" s="248"/>
      <c r="AN127" s="248"/>
      <c r="AO127" s="248"/>
      <c r="AP127" s="248"/>
      <c r="AQ127" s="248"/>
      <c r="AR127" s="248"/>
      <c r="AS127" s="248"/>
      <c r="AT127" s="248"/>
      <c r="AU127" s="248"/>
      <c r="AV127" s="248"/>
      <c r="AW127" s="248"/>
      <c r="AX127" s="248"/>
      <c r="AY127" s="248"/>
      <c r="AZ127" s="248"/>
      <c r="BA127" s="248"/>
      <c r="BB127" s="248"/>
      <c r="BC127" s="248"/>
      <c r="BD127" s="248"/>
      <c r="BE127" s="248"/>
      <c r="BF127" s="248"/>
      <c r="BG127" s="248"/>
      <c r="BH127" s="248"/>
      <c r="BI127" s="248"/>
      <c r="BJ127" s="248"/>
      <c r="BK127" s="248"/>
      <c r="BL127" s="248"/>
      <c r="BM127" s="248"/>
      <c r="BN127" s="248"/>
      <c r="BO127" s="248"/>
      <c r="BP127" s="248"/>
      <c r="BQ127" s="248"/>
      <c r="BR127" s="248"/>
      <c r="BS127" s="248"/>
      <c r="BT127" s="248"/>
      <c r="BU127" s="248"/>
      <c r="BV127" s="248"/>
      <c r="BW127" s="248"/>
      <c r="BX127" s="248"/>
      <c r="BY127" s="248"/>
      <c r="BZ127" s="248"/>
      <c r="CA127" s="248"/>
      <c r="CB127" s="248"/>
      <c r="CC127" s="248"/>
      <c r="CD127" s="248"/>
      <c r="CE127" s="248"/>
      <c r="CF127" s="248"/>
      <c r="CG127" s="248"/>
      <c r="CH127" s="248"/>
      <c r="CI127" s="248"/>
      <c r="CJ127" s="248"/>
      <c r="CK127" s="248"/>
      <c r="CL127" s="248"/>
      <c r="CM127" s="248"/>
      <c r="CN127" s="248"/>
      <c r="CO127" s="248"/>
      <c r="CP127" s="248"/>
      <c r="CQ127" s="248"/>
      <c r="CR127" s="248"/>
      <c r="CS127" s="248"/>
      <c r="CT127" s="248"/>
      <c r="CU127" s="248"/>
      <c r="CV127" s="248"/>
      <c r="CW127" s="248"/>
      <c r="CX127" s="248"/>
      <c r="CY127" s="248"/>
      <c r="CZ127" s="248"/>
      <c r="DA127" s="248"/>
      <c r="DB127" s="248"/>
      <c r="DC127" s="248"/>
      <c r="DD127" s="248"/>
      <c r="DE127" s="248"/>
      <c r="DF127" s="248"/>
      <c r="DG127" s="248"/>
      <c r="DH127" s="248"/>
      <c r="DI127" s="248"/>
      <c r="DJ127" s="248"/>
      <c r="DK127" s="248"/>
      <c r="DL127" s="248"/>
      <c r="DM127" s="248"/>
      <c r="DN127" s="248"/>
      <c r="DO127" s="248"/>
      <c r="DP127" s="248"/>
      <c r="DQ127" s="248"/>
      <c r="DR127" s="248"/>
      <c r="DS127" s="248"/>
      <c r="DT127" s="248"/>
      <c r="DU127" s="248"/>
      <c r="DV127" s="248"/>
      <c r="DW127" s="248"/>
      <c r="DX127" s="248"/>
      <c r="DY127" s="248"/>
      <c r="DZ127" s="248"/>
      <c r="EA127" s="248"/>
      <c r="EB127" s="248"/>
      <c r="EC127" s="248"/>
      <c r="ED127" s="248"/>
      <c r="EE127" s="248"/>
      <c r="EF127" s="248"/>
      <c r="EG127" s="248"/>
      <c r="EH127" s="248"/>
      <c r="EI127" s="248"/>
      <c r="EJ127" s="248"/>
      <c r="EK127" s="248"/>
      <c r="EL127" s="248"/>
      <c r="EM127" s="248"/>
      <c r="EN127" s="248"/>
      <c r="EO127" s="248"/>
      <c r="EP127" s="248"/>
      <c r="EQ127" s="248"/>
      <c r="ER127" s="248"/>
      <c r="ES127" s="248"/>
      <c r="ET127" s="248"/>
      <c r="EU127" s="248"/>
      <c r="EV127" s="248"/>
      <c r="EW127" s="248"/>
      <c r="EX127" s="248"/>
      <c r="EY127" s="248"/>
      <c r="EZ127" s="248"/>
      <c r="FA127" s="248"/>
      <c r="FB127" s="248"/>
      <c r="FC127" s="248"/>
      <c r="FD127" s="248"/>
      <c r="FE127" s="248"/>
      <c r="FF127" s="248"/>
      <c r="FG127" s="248"/>
      <c r="FH127" s="248"/>
      <c r="FI127" s="248"/>
      <c r="FJ127" s="248"/>
      <c r="FK127" s="248"/>
      <c r="FL127" s="248"/>
      <c r="FM127" s="248"/>
      <c r="FN127" s="248"/>
      <c r="FO127" s="248"/>
      <c r="FP127" s="248"/>
      <c r="FQ127" s="248"/>
      <c r="FR127" s="248"/>
      <c r="FS127" s="248"/>
      <c r="FT127" s="248"/>
      <c r="FU127" s="248"/>
      <c r="FV127" s="248"/>
      <c r="FW127" s="248"/>
      <c r="FX127" s="248"/>
      <c r="FY127" s="248"/>
      <c r="FZ127" s="248"/>
      <c r="GA127" s="248"/>
      <c r="GB127" s="248"/>
      <c r="GC127" s="248"/>
      <c r="GD127" s="248"/>
      <c r="GE127" s="248"/>
      <c r="GF127" s="248"/>
      <c r="GG127" s="248"/>
      <c r="GH127" s="248"/>
      <c r="GI127" s="248"/>
      <c r="GJ127" s="248"/>
      <c r="GK127" s="248"/>
      <c r="GL127" s="248"/>
      <c r="GM127" s="248"/>
      <c r="GN127" s="248"/>
      <c r="GO127" s="248"/>
      <c r="GP127" s="248"/>
      <c r="GQ127" s="248"/>
      <c r="GR127" s="248"/>
      <c r="GS127" s="248"/>
      <c r="GT127" s="248"/>
      <c r="GU127" s="248"/>
      <c r="GV127" s="248"/>
      <c r="GW127" s="248"/>
      <c r="GX127" s="248"/>
      <c r="GY127" s="248"/>
      <c r="GZ127" s="248"/>
      <c r="HA127" s="248"/>
      <c r="HB127" s="248"/>
      <c r="HC127" s="248"/>
      <c r="HD127" s="248"/>
      <c r="HE127" s="248"/>
      <c r="HF127" s="248"/>
      <c r="HG127" s="248"/>
      <c r="HH127" s="248"/>
      <c r="HI127" s="248"/>
      <c r="HJ127" s="248"/>
    </row>
    <row r="128" spans="1:218" s="151" customFormat="1" ht="15.75" thickBot="1" x14ac:dyDescent="0.3">
      <c r="A128" s="270"/>
      <c r="B128" s="273"/>
      <c r="C128" s="207" t="s">
        <v>285</v>
      </c>
      <c r="D128" s="207" t="s">
        <v>293</v>
      </c>
      <c r="E128" s="273"/>
      <c r="F128" s="273"/>
      <c r="G128" s="248"/>
      <c r="H128" s="247"/>
      <c r="I128" s="247"/>
      <c r="J128" s="248"/>
      <c r="K128" s="248"/>
      <c r="L128" s="248"/>
      <c r="M128" s="248"/>
      <c r="N128" s="248"/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248"/>
      <c r="Z128" s="248"/>
      <c r="AA128" s="248"/>
      <c r="AB128" s="248"/>
      <c r="AC128" s="248"/>
      <c r="AD128" s="248"/>
      <c r="AE128" s="248"/>
      <c r="AF128" s="248"/>
      <c r="AG128" s="248"/>
      <c r="AH128" s="248"/>
      <c r="AI128" s="248"/>
      <c r="AJ128" s="248"/>
      <c r="AK128" s="248"/>
      <c r="AL128" s="248"/>
      <c r="AM128" s="248"/>
      <c r="AN128" s="248"/>
      <c r="AO128" s="248"/>
      <c r="AP128" s="248"/>
      <c r="AQ128" s="248"/>
      <c r="AR128" s="248"/>
      <c r="AS128" s="248"/>
      <c r="AT128" s="248"/>
      <c r="AU128" s="248"/>
      <c r="AV128" s="248"/>
      <c r="AW128" s="248"/>
      <c r="AX128" s="248"/>
      <c r="AY128" s="248"/>
      <c r="AZ128" s="248"/>
      <c r="BA128" s="248"/>
      <c r="BB128" s="248"/>
      <c r="BC128" s="248"/>
      <c r="BD128" s="248"/>
      <c r="BE128" s="248"/>
      <c r="BF128" s="248"/>
      <c r="BG128" s="248"/>
      <c r="BH128" s="248"/>
      <c r="BI128" s="248"/>
      <c r="BJ128" s="248"/>
      <c r="BK128" s="248"/>
      <c r="BL128" s="248"/>
      <c r="BM128" s="248"/>
      <c r="BN128" s="248"/>
      <c r="BO128" s="248"/>
      <c r="BP128" s="248"/>
      <c r="BQ128" s="248"/>
      <c r="BR128" s="248"/>
      <c r="BS128" s="248"/>
      <c r="BT128" s="248"/>
      <c r="BU128" s="248"/>
      <c r="BV128" s="248"/>
      <c r="BW128" s="248"/>
      <c r="BX128" s="248"/>
      <c r="BY128" s="248"/>
      <c r="BZ128" s="248"/>
      <c r="CA128" s="248"/>
      <c r="CB128" s="248"/>
      <c r="CC128" s="248"/>
      <c r="CD128" s="248"/>
      <c r="CE128" s="248"/>
      <c r="CF128" s="248"/>
      <c r="CG128" s="248"/>
      <c r="CH128" s="248"/>
      <c r="CI128" s="248"/>
      <c r="CJ128" s="248"/>
      <c r="CK128" s="248"/>
      <c r="CL128" s="248"/>
      <c r="CM128" s="248"/>
      <c r="CN128" s="248"/>
      <c r="CO128" s="248"/>
      <c r="CP128" s="248"/>
      <c r="CQ128" s="248"/>
      <c r="CR128" s="248"/>
      <c r="CS128" s="248"/>
      <c r="CT128" s="248"/>
      <c r="CU128" s="248"/>
      <c r="CV128" s="248"/>
      <c r="CW128" s="248"/>
      <c r="CX128" s="248"/>
      <c r="CY128" s="248"/>
      <c r="CZ128" s="248"/>
      <c r="DA128" s="248"/>
      <c r="DB128" s="248"/>
      <c r="DC128" s="248"/>
      <c r="DD128" s="248"/>
      <c r="DE128" s="248"/>
      <c r="DF128" s="248"/>
      <c r="DG128" s="248"/>
      <c r="DH128" s="248"/>
      <c r="DI128" s="248"/>
      <c r="DJ128" s="248"/>
      <c r="DK128" s="248"/>
      <c r="DL128" s="248"/>
      <c r="DM128" s="248"/>
      <c r="DN128" s="248"/>
      <c r="DO128" s="248"/>
      <c r="DP128" s="248"/>
      <c r="DQ128" s="248"/>
      <c r="DR128" s="248"/>
      <c r="DS128" s="248"/>
      <c r="DT128" s="248"/>
      <c r="DU128" s="248"/>
      <c r="DV128" s="248"/>
      <c r="DW128" s="248"/>
      <c r="DX128" s="248"/>
      <c r="DY128" s="248"/>
      <c r="DZ128" s="248"/>
      <c r="EA128" s="248"/>
      <c r="EB128" s="248"/>
      <c r="EC128" s="248"/>
      <c r="ED128" s="248"/>
      <c r="EE128" s="248"/>
      <c r="EF128" s="248"/>
      <c r="EG128" s="248"/>
      <c r="EH128" s="248"/>
      <c r="EI128" s="248"/>
      <c r="EJ128" s="248"/>
      <c r="EK128" s="248"/>
      <c r="EL128" s="248"/>
      <c r="EM128" s="248"/>
      <c r="EN128" s="248"/>
      <c r="EO128" s="248"/>
      <c r="EP128" s="248"/>
      <c r="EQ128" s="248"/>
      <c r="ER128" s="248"/>
      <c r="ES128" s="248"/>
      <c r="ET128" s="248"/>
      <c r="EU128" s="248"/>
      <c r="EV128" s="248"/>
      <c r="EW128" s="248"/>
      <c r="EX128" s="248"/>
      <c r="EY128" s="248"/>
      <c r="EZ128" s="248"/>
      <c r="FA128" s="248"/>
      <c r="FB128" s="248"/>
      <c r="FC128" s="248"/>
      <c r="FD128" s="248"/>
      <c r="FE128" s="248"/>
      <c r="FF128" s="248"/>
      <c r="FG128" s="248"/>
      <c r="FH128" s="248"/>
      <c r="FI128" s="248"/>
      <c r="FJ128" s="248"/>
      <c r="FK128" s="248"/>
      <c r="FL128" s="248"/>
      <c r="FM128" s="248"/>
      <c r="FN128" s="248"/>
      <c r="FO128" s="248"/>
      <c r="FP128" s="248"/>
      <c r="FQ128" s="248"/>
      <c r="FR128" s="248"/>
      <c r="FS128" s="248"/>
      <c r="FT128" s="248"/>
      <c r="FU128" s="248"/>
      <c r="FV128" s="248"/>
      <c r="FW128" s="248"/>
      <c r="FX128" s="248"/>
      <c r="FY128" s="248"/>
      <c r="FZ128" s="248"/>
      <c r="GA128" s="248"/>
      <c r="GB128" s="248"/>
      <c r="GC128" s="248"/>
      <c r="GD128" s="248"/>
      <c r="GE128" s="248"/>
      <c r="GF128" s="248"/>
      <c r="GG128" s="248"/>
      <c r="GH128" s="248"/>
      <c r="GI128" s="248"/>
      <c r="GJ128" s="248"/>
      <c r="GK128" s="248"/>
      <c r="GL128" s="248"/>
      <c r="GM128" s="248"/>
      <c r="GN128" s="248"/>
      <c r="GO128" s="248"/>
      <c r="GP128" s="248"/>
      <c r="GQ128" s="248"/>
      <c r="GR128" s="248"/>
      <c r="GS128" s="248"/>
      <c r="GT128" s="248"/>
      <c r="GU128" s="248"/>
      <c r="GV128" s="248"/>
      <c r="GW128" s="248"/>
      <c r="GX128" s="248"/>
      <c r="GY128" s="248"/>
      <c r="GZ128" s="248"/>
      <c r="HA128" s="248"/>
      <c r="HB128" s="248"/>
      <c r="HC128" s="248"/>
      <c r="HD128" s="248"/>
      <c r="HE128" s="248"/>
      <c r="HF128" s="248"/>
      <c r="HG128" s="248"/>
      <c r="HH128" s="248"/>
      <c r="HI128" s="248"/>
      <c r="HJ128" s="248"/>
    </row>
    <row r="129" spans="1:218" s="151" customFormat="1" ht="15.75" thickBot="1" x14ac:dyDescent="0.3">
      <c r="A129" s="213" t="s">
        <v>273</v>
      </c>
      <c r="B129" s="177" t="s">
        <v>223</v>
      </c>
      <c r="C129" s="180">
        <f>SUM('CALCULO 2014-2016 PROV. EMPRESA'!N2:N11)</f>
        <v>141483.2374977236</v>
      </c>
      <c r="D129" s="178">
        <v>141631.24</v>
      </c>
      <c r="E129" s="189">
        <f t="shared" ref="E129:E134" si="31">D129-C129</f>
        <v>148.00250227638753</v>
      </c>
      <c r="F129" s="186">
        <f t="shared" ref="F129:F135" si="32">E129/C129</f>
        <v>1.0460780011396673E-3</v>
      </c>
      <c r="G129" s="259"/>
      <c r="H129" s="247"/>
      <c r="I129" s="247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248"/>
      <c r="U129" s="248"/>
      <c r="V129" s="248"/>
      <c r="W129" s="248"/>
      <c r="X129" s="248"/>
      <c r="Y129" s="248"/>
      <c r="Z129" s="248"/>
      <c r="AA129" s="248"/>
      <c r="AB129" s="248"/>
      <c r="AC129" s="248"/>
      <c r="AD129" s="248"/>
      <c r="AE129" s="248"/>
      <c r="AF129" s="248"/>
      <c r="AG129" s="248"/>
      <c r="AH129" s="248"/>
      <c r="AI129" s="248"/>
      <c r="AJ129" s="248"/>
      <c r="AK129" s="248"/>
      <c r="AL129" s="248"/>
      <c r="AM129" s="248"/>
      <c r="AN129" s="248"/>
      <c r="AO129" s="248"/>
      <c r="AP129" s="248"/>
      <c r="AQ129" s="248"/>
      <c r="AR129" s="248"/>
      <c r="AS129" s="248"/>
      <c r="AT129" s="248"/>
      <c r="AU129" s="248"/>
      <c r="AV129" s="248"/>
      <c r="AW129" s="248"/>
      <c r="AX129" s="248"/>
      <c r="AY129" s="248"/>
      <c r="AZ129" s="248"/>
      <c r="BA129" s="248"/>
      <c r="BB129" s="248"/>
      <c r="BC129" s="248"/>
      <c r="BD129" s="248"/>
      <c r="BE129" s="248"/>
      <c r="BF129" s="248"/>
      <c r="BG129" s="248"/>
      <c r="BH129" s="248"/>
      <c r="BI129" s="248"/>
      <c r="BJ129" s="248"/>
      <c r="BK129" s="248"/>
      <c r="BL129" s="248"/>
      <c r="BM129" s="248"/>
      <c r="BN129" s="248"/>
      <c r="BO129" s="248"/>
      <c r="BP129" s="248"/>
      <c r="BQ129" s="248"/>
      <c r="BR129" s="248"/>
      <c r="BS129" s="248"/>
      <c r="BT129" s="248"/>
      <c r="BU129" s="248"/>
      <c r="BV129" s="248"/>
      <c r="BW129" s="248"/>
      <c r="BX129" s="248"/>
      <c r="BY129" s="248"/>
      <c r="BZ129" s="248"/>
      <c r="CA129" s="248"/>
      <c r="CB129" s="248"/>
      <c r="CC129" s="248"/>
      <c r="CD129" s="248"/>
      <c r="CE129" s="248"/>
      <c r="CF129" s="248"/>
      <c r="CG129" s="248"/>
      <c r="CH129" s="248"/>
      <c r="CI129" s="248"/>
      <c r="CJ129" s="248"/>
      <c r="CK129" s="248"/>
      <c r="CL129" s="248"/>
      <c r="CM129" s="248"/>
      <c r="CN129" s="248"/>
      <c r="CO129" s="248"/>
      <c r="CP129" s="248"/>
      <c r="CQ129" s="248"/>
      <c r="CR129" s="248"/>
      <c r="CS129" s="248"/>
      <c r="CT129" s="248"/>
      <c r="CU129" s="248"/>
      <c r="CV129" s="248"/>
      <c r="CW129" s="248"/>
      <c r="CX129" s="248"/>
      <c r="CY129" s="248"/>
      <c r="CZ129" s="248"/>
      <c r="DA129" s="248"/>
      <c r="DB129" s="248"/>
      <c r="DC129" s="248"/>
      <c r="DD129" s="248"/>
      <c r="DE129" s="248"/>
      <c r="DF129" s="248"/>
      <c r="DG129" s="248"/>
      <c r="DH129" s="248"/>
      <c r="DI129" s="248"/>
      <c r="DJ129" s="248"/>
      <c r="DK129" s="248"/>
      <c r="DL129" s="248"/>
      <c r="DM129" s="248"/>
      <c r="DN129" s="248"/>
      <c r="DO129" s="248"/>
      <c r="DP129" s="248"/>
      <c r="DQ129" s="248"/>
      <c r="DR129" s="248"/>
      <c r="DS129" s="248"/>
      <c r="DT129" s="248"/>
      <c r="DU129" s="248"/>
      <c r="DV129" s="248"/>
      <c r="DW129" s="248"/>
      <c r="DX129" s="248"/>
      <c r="DY129" s="248"/>
      <c r="DZ129" s="248"/>
      <c r="EA129" s="248"/>
      <c r="EB129" s="248"/>
      <c r="EC129" s="248"/>
      <c r="ED129" s="248"/>
      <c r="EE129" s="248"/>
      <c r="EF129" s="248"/>
      <c r="EG129" s="248"/>
      <c r="EH129" s="248"/>
      <c r="EI129" s="248"/>
      <c r="EJ129" s="248"/>
      <c r="EK129" s="248"/>
      <c r="EL129" s="248"/>
      <c r="EM129" s="248"/>
      <c r="EN129" s="248"/>
      <c r="EO129" s="248"/>
      <c r="EP129" s="248"/>
      <c r="EQ129" s="248"/>
      <c r="ER129" s="248"/>
      <c r="ES129" s="248"/>
      <c r="ET129" s="248"/>
      <c r="EU129" s="248"/>
      <c r="EV129" s="248"/>
      <c r="EW129" s="248"/>
      <c r="EX129" s="248"/>
      <c r="EY129" s="248"/>
      <c r="EZ129" s="248"/>
      <c r="FA129" s="248"/>
      <c r="FB129" s="248"/>
      <c r="FC129" s="248"/>
      <c r="FD129" s="248"/>
      <c r="FE129" s="248"/>
      <c r="FF129" s="248"/>
      <c r="FG129" s="248"/>
      <c r="FH129" s="248"/>
      <c r="FI129" s="248"/>
      <c r="FJ129" s="248"/>
      <c r="FK129" s="248"/>
      <c r="FL129" s="248"/>
      <c r="FM129" s="248"/>
      <c r="FN129" s="248"/>
      <c r="FO129" s="248"/>
      <c r="FP129" s="248"/>
      <c r="FQ129" s="248"/>
      <c r="FR129" s="248"/>
      <c r="FS129" s="248"/>
      <c r="FT129" s="248"/>
      <c r="FU129" s="248"/>
      <c r="FV129" s="248"/>
      <c r="FW129" s="248"/>
      <c r="FX129" s="248"/>
      <c r="FY129" s="248"/>
      <c r="FZ129" s="248"/>
      <c r="GA129" s="248"/>
      <c r="GB129" s="248"/>
      <c r="GC129" s="248"/>
      <c r="GD129" s="248"/>
      <c r="GE129" s="248"/>
      <c r="GF129" s="248"/>
      <c r="GG129" s="248"/>
      <c r="GH129" s="248"/>
      <c r="GI129" s="248"/>
      <c r="GJ129" s="248"/>
      <c r="GK129" s="248"/>
      <c r="GL129" s="248"/>
      <c r="GM129" s="248"/>
      <c r="GN129" s="248"/>
      <c r="GO129" s="248"/>
      <c r="GP129" s="248"/>
      <c r="GQ129" s="248"/>
      <c r="GR129" s="248"/>
      <c r="GS129" s="248"/>
      <c r="GT129" s="248"/>
      <c r="GU129" s="248"/>
      <c r="GV129" s="248"/>
      <c r="GW129" s="248"/>
      <c r="GX129" s="248"/>
      <c r="GY129" s="248"/>
      <c r="GZ129" s="248"/>
      <c r="HA129" s="248"/>
      <c r="HB129" s="248"/>
      <c r="HC129" s="248"/>
      <c r="HD129" s="248"/>
      <c r="HE129" s="248"/>
      <c r="HF129" s="248"/>
      <c r="HG129" s="248"/>
      <c r="HH129" s="248"/>
      <c r="HI129" s="248"/>
      <c r="HJ129" s="248"/>
    </row>
    <row r="130" spans="1:218" s="151" customFormat="1" ht="13.5" thickBot="1" x14ac:dyDescent="0.25">
      <c r="A130" s="213" t="s">
        <v>274</v>
      </c>
      <c r="B130" s="177" t="s">
        <v>212</v>
      </c>
      <c r="C130" s="180">
        <f>SUM('CALCULO 2014-2016 PROV. EMPRESA'!N12:N56)</f>
        <v>2477418.6784301512</v>
      </c>
      <c r="D130" s="178">
        <v>2480038.81</v>
      </c>
      <c r="E130" s="189">
        <f t="shared" si="31"/>
        <v>2620.1315698488615</v>
      </c>
      <c r="F130" s="186">
        <f t="shared" si="32"/>
        <v>1.05760547971211E-3</v>
      </c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48"/>
      <c r="T130" s="248"/>
      <c r="U130" s="248"/>
      <c r="V130" s="248"/>
      <c r="W130" s="248"/>
      <c r="X130" s="248"/>
      <c r="Y130" s="248"/>
      <c r="Z130" s="248"/>
      <c r="AA130" s="248"/>
      <c r="AB130" s="248"/>
      <c r="AC130" s="248"/>
      <c r="AD130" s="248"/>
      <c r="AE130" s="248"/>
      <c r="AF130" s="248"/>
      <c r="AG130" s="248"/>
      <c r="AH130" s="248"/>
      <c r="AI130" s="248"/>
      <c r="AJ130" s="248"/>
      <c r="AK130" s="248"/>
      <c r="AL130" s="248"/>
      <c r="AM130" s="248"/>
      <c r="AN130" s="248"/>
      <c r="AO130" s="248"/>
      <c r="AP130" s="248"/>
      <c r="AQ130" s="248"/>
      <c r="AR130" s="248"/>
      <c r="AS130" s="248"/>
      <c r="AT130" s="248"/>
      <c r="AU130" s="248"/>
      <c r="AV130" s="248"/>
      <c r="AW130" s="248"/>
      <c r="AX130" s="248"/>
      <c r="AY130" s="248"/>
      <c r="AZ130" s="248"/>
      <c r="BA130" s="248"/>
      <c r="BB130" s="248"/>
      <c r="BC130" s="248"/>
      <c r="BD130" s="248"/>
      <c r="BE130" s="248"/>
      <c r="BF130" s="248"/>
      <c r="BG130" s="248"/>
      <c r="BH130" s="248"/>
      <c r="BI130" s="248"/>
      <c r="BJ130" s="248"/>
      <c r="BK130" s="248"/>
      <c r="BL130" s="248"/>
      <c r="BM130" s="248"/>
      <c r="BN130" s="248"/>
      <c r="BO130" s="248"/>
      <c r="BP130" s="248"/>
      <c r="BQ130" s="248"/>
      <c r="BR130" s="248"/>
      <c r="BS130" s="248"/>
      <c r="BT130" s="248"/>
      <c r="BU130" s="248"/>
      <c r="BV130" s="248"/>
      <c r="BW130" s="248"/>
      <c r="BX130" s="248"/>
      <c r="BY130" s="248"/>
      <c r="BZ130" s="248"/>
      <c r="CA130" s="248"/>
      <c r="CB130" s="248"/>
      <c r="CC130" s="248"/>
      <c r="CD130" s="248"/>
      <c r="CE130" s="248"/>
      <c r="CF130" s="248"/>
      <c r="CG130" s="248"/>
      <c r="CH130" s="248"/>
      <c r="CI130" s="248"/>
      <c r="CJ130" s="248"/>
      <c r="CK130" s="248"/>
      <c r="CL130" s="248"/>
      <c r="CM130" s="248"/>
      <c r="CN130" s="248"/>
      <c r="CO130" s="248"/>
      <c r="CP130" s="248"/>
      <c r="CQ130" s="248"/>
      <c r="CR130" s="248"/>
      <c r="CS130" s="248"/>
      <c r="CT130" s="248"/>
      <c r="CU130" s="248"/>
      <c r="CV130" s="248"/>
      <c r="CW130" s="248"/>
      <c r="CX130" s="248"/>
      <c r="CY130" s="248"/>
      <c r="CZ130" s="248"/>
      <c r="DA130" s="248"/>
      <c r="DB130" s="248"/>
      <c r="DC130" s="248"/>
      <c r="DD130" s="248"/>
      <c r="DE130" s="248"/>
      <c r="DF130" s="248"/>
      <c r="DG130" s="248"/>
      <c r="DH130" s="248"/>
      <c r="DI130" s="248"/>
      <c r="DJ130" s="248"/>
      <c r="DK130" s="248"/>
      <c r="DL130" s="248"/>
      <c r="DM130" s="248"/>
      <c r="DN130" s="248"/>
      <c r="DO130" s="248"/>
      <c r="DP130" s="248"/>
      <c r="DQ130" s="248"/>
      <c r="DR130" s="248"/>
      <c r="DS130" s="248"/>
      <c r="DT130" s="248"/>
      <c r="DU130" s="248"/>
      <c r="DV130" s="248"/>
      <c r="DW130" s="248"/>
      <c r="DX130" s="248"/>
      <c r="DY130" s="248"/>
      <c r="DZ130" s="248"/>
      <c r="EA130" s="248"/>
      <c r="EB130" s="248"/>
      <c r="EC130" s="248"/>
      <c r="ED130" s="248"/>
      <c r="EE130" s="248"/>
      <c r="EF130" s="248"/>
      <c r="EG130" s="248"/>
      <c r="EH130" s="248"/>
      <c r="EI130" s="248"/>
      <c r="EJ130" s="248"/>
      <c r="EK130" s="248"/>
      <c r="EL130" s="248"/>
      <c r="EM130" s="248"/>
      <c r="EN130" s="248"/>
      <c r="EO130" s="248"/>
      <c r="EP130" s="248"/>
      <c r="EQ130" s="248"/>
      <c r="ER130" s="248"/>
      <c r="ES130" s="248"/>
      <c r="ET130" s="248"/>
      <c r="EU130" s="248"/>
      <c r="EV130" s="248"/>
      <c r="EW130" s="248"/>
      <c r="EX130" s="248"/>
      <c r="EY130" s="248"/>
      <c r="EZ130" s="248"/>
      <c r="FA130" s="248"/>
      <c r="FB130" s="248"/>
      <c r="FC130" s="248"/>
      <c r="FD130" s="248"/>
      <c r="FE130" s="248"/>
      <c r="FF130" s="248"/>
      <c r="FG130" s="248"/>
      <c r="FH130" s="248"/>
      <c r="FI130" s="248"/>
      <c r="FJ130" s="248"/>
      <c r="FK130" s="248"/>
      <c r="FL130" s="248"/>
      <c r="FM130" s="248"/>
      <c r="FN130" s="248"/>
      <c r="FO130" s="248"/>
      <c r="FP130" s="248"/>
      <c r="FQ130" s="248"/>
      <c r="FR130" s="248"/>
      <c r="FS130" s="248"/>
      <c r="FT130" s="248"/>
      <c r="FU130" s="248"/>
      <c r="FV130" s="248"/>
      <c r="FW130" s="248"/>
      <c r="FX130" s="248"/>
      <c r="FY130" s="248"/>
      <c r="FZ130" s="248"/>
      <c r="GA130" s="248"/>
      <c r="GB130" s="248"/>
      <c r="GC130" s="248"/>
      <c r="GD130" s="248"/>
      <c r="GE130" s="248"/>
      <c r="GF130" s="248"/>
      <c r="GG130" s="248"/>
      <c r="GH130" s="248"/>
      <c r="GI130" s="248"/>
      <c r="GJ130" s="248"/>
      <c r="GK130" s="248"/>
      <c r="GL130" s="248"/>
      <c r="GM130" s="248"/>
      <c r="GN130" s="248"/>
      <c r="GO130" s="248"/>
      <c r="GP130" s="248"/>
      <c r="GQ130" s="248"/>
      <c r="GR130" s="248"/>
      <c r="GS130" s="248"/>
      <c r="GT130" s="248"/>
      <c r="GU130" s="248"/>
      <c r="GV130" s="248"/>
      <c r="GW130" s="248"/>
      <c r="GX130" s="248"/>
      <c r="GY130" s="248"/>
      <c r="GZ130" s="248"/>
      <c r="HA130" s="248"/>
      <c r="HB130" s="248"/>
      <c r="HC130" s="248"/>
      <c r="HD130" s="248"/>
      <c r="HE130" s="248"/>
      <c r="HF130" s="248"/>
      <c r="HG130" s="248"/>
      <c r="HH130" s="248"/>
      <c r="HI130" s="248"/>
      <c r="HJ130" s="248"/>
    </row>
    <row r="131" spans="1:218" s="151" customFormat="1" ht="26.25" thickBot="1" x14ac:dyDescent="0.25">
      <c r="A131" s="213" t="s">
        <v>275</v>
      </c>
      <c r="B131" s="179" t="s">
        <v>224</v>
      </c>
      <c r="C131" s="184">
        <v>629106.55000000005</v>
      </c>
      <c r="D131" s="178">
        <f>F64</f>
        <v>629771.67006868054</v>
      </c>
      <c r="E131" s="189">
        <f t="shared" si="31"/>
        <v>665.12006868049502</v>
      </c>
      <c r="F131" s="186">
        <f t="shared" si="32"/>
        <v>1.0572454994793726E-3</v>
      </c>
      <c r="G131" s="248"/>
      <c r="H131" s="248"/>
      <c r="I131" s="248"/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248"/>
      <c r="Z131" s="248"/>
      <c r="AA131" s="248"/>
      <c r="AB131" s="248"/>
      <c r="AC131" s="248"/>
      <c r="AD131" s="248"/>
      <c r="AE131" s="248"/>
      <c r="AF131" s="248"/>
      <c r="AG131" s="248"/>
      <c r="AH131" s="248"/>
      <c r="AI131" s="248"/>
      <c r="AJ131" s="248"/>
      <c r="AK131" s="248"/>
      <c r="AL131" s="248"/>
      <c r="AM131" s="248"/>
      <c r="AN131" s="248"/>
      <c r="AO131" s="248"/>
      <c r="AP131" s="248"/>
      <c r="AQ131" s="248"/>
      <c r="AR131" s="248"/>
      <c r="AS131" s="248"/>
      <c r="AT131" s="248"/>
      <c r="AU131" s="248"/>
      <c r="AV131" s="248"/>
      <c r="AW131" s="248"/>
      <c r="AX131" s="248"/>
      <c r="AY131" s="248"/>
      <c r="AZ131" s="248"/>
      <c r="BA131" s="248"/>
      <c r="BB131" s="248"/>
      <c r="BC131" s="248"/>
      <c r="BD131" s="248"/>
      <c r="BE131" s="248"/>
      <c r="BF131" s="248"/>
      <c r="BG131" s="248"/>
      <c r="BH131" s="248"/>
      <c r="BI131" s="248"/>
      <c r="BJ131" s="248"/>
      <c r="BK131" s="248"/>
      <c r="BL131" s="248"/>
      <c r="BM131" s="248"/>
      <c r="BN131" s="248"/>
      <c r="BO131" s="248"/>
      <c r="BP131" s="248"/>
      <c r="BQ131" s="248"/>
      <c r="BR131" s="248"/>
      <c r="BS131" s="248"/>
      <c r="BT131" s="248"/>
      <c r="BU131" s="248"/>
      <c r="BV131" s="248"/>
      <c r="BW131" s="248"/>
      <c r="BX131" s="248"/>
      <c r="BY131" s="248"/>
      <c r="BZ131" s="248"/>
      <c r="CA131" s="248"/>
      <c r="CB131" s="248"/>
      <c r="CC131" s="248"/>
      <c r="CD131" s="248"/>
      <c r="CE131" s="248"/>
      <c r="CF131" s="248"/>
      <c r="CG131" s="248"/>
      <c r="CH131" s="248"/>
      <c r="CI131" s="248"/>
      <c r="CJ131" s="248"/>
      <c r="CK131" s="248"/>
      <c r="CL131" s="248"/>
      <c r="CM131" s="248"/>
      <c r="CN131" s="248"/>
      <c r="CO131" s="248"/>
      <c r="CP131" s="248"/>
      <c r="CQ131" s="248"/>
      <c r="CR131" s="248"/>
      <c r="CS131" s="248"/>
      <c r="CT131" s="248"/>
      <c r="CU131" s="248"/>
      <c r="CV131" s="248"/>
      <c r="CW131" s="248"/>
      <c r="CX131" s="248"/>
      <c r="CY131" s="248"/>
      <c r="CZ131" s="248"/>
      <c r="DA131" s="248"/>
      <c r="DB131" s="248"/>
      <c r="DC131" s="248"/>
      <c r="DD131" s="248"/>
      <c r="DE131" s="248"/>
      <c r="DF131" s="248"/>
      <c r="DG131" s="248"/>
      <c r="DH131" s="248"/>
      <c r="DI131" s="248"/>
      <c r="DJ131" s="248"/>
      <c r="DK131" s="248"/>
      <c r="DL131" s="248"/>
      <c r="DM131" s="248"/>
      <c r="DN131" s="248"/>
      <c r="DO131" s="248"/>
      <c r="DP131" s="248"/>
      <c r="DQ131" s="248"/>
      <c r="DR131" s="248"/>
      <c r="DS131" s="248"/>
      <c r="DT131" s="248"/>
      <c r="DU131" s="248"/>
      <c r="DV131" s="248"/>
      <c r="DW131" s="248"/>
      <c r="DX131" s="248"/>
      <c r="DY131" s="248"/>
      <c r="DZ131" s="248"/>
      <c r="EA131" s="248"/>
      <c r="EB131" s="248"/>
      <c r="EC131" s="248"/>
      <c r="ED131" s="248"/>
      <c r="EE131" s="248"/>
      <c r="EF131" s="248"/>
      <c r="EG131" s="248"/>
      <c r="EH131" s="248"/>
      <c r="EI131" s="248"/>
      <c r="EJ131" s="248"/>
      <c r="EK131" s="248"/>
      <c r="EL131" s="248"/>
      <c r="EM131" s="248"/>
      <c r="EN131" s="248"/>
      <c r="EO131" s="248"/>
      <c r="EP131" s="248"/>
      <c r="EQ131" s="248"/>
      <c r="ER131" s="248"/>
      <c r="ES131" s="248"/>
      <c r="ET131" s="248"/>
      <c r="EU131" s="248"/>
      <c r="EV131" s="248"/>
      <c r="EW131" s="248"/>
      <c r="EX131" s="248"/>
      <c r="EY131" s="248"/>
      <c r="EZ131" s="248"/>
      <c r="FA131" s="248"/>
      <c r="FB131" s="248"/>
      <c r="FC131" s="248"/>
      <c r="FD131" s="248"/>
      <c r="FE131" s="248"/>
      <c r="FF131" s="248"/>
      <c r="FG131" s="248"/>
      <c r="FH131" s="248"/>
      <c r="FI131" s="248"/>
      <c r="FJ131" s="248"/>
      <c r="FK131" s="248"/>
      <c r="FL131" s="248"/>
      <c r="FM131" s="248"/>
      <c r="FN131" s="248"/>
      <c r="FO131" s="248"/>
      <c r="FP131" s="248"/>
      <c r="FQ131" s="248"/>
      <c r="FR131" s="248"/>
      <c r="FS131" s="248"/>
      <c r="FT131" s="248"/>
      <c r="FU131" s="248"/>
      <c r="FV131" s="248"/>
      <c r="FW131" s="248"/>
      <c r="FX131" s="248"/>
      <c r="FY131" s="248"/>
      <c r="FZ131" s="248"/>
      <c r="GA131" s="248"/>
      <c r="GB131" s="248"/>
      <c r="GC131" s="248"/>
      <c r="GD131" s="248"/>
      <c r="GE131" s="248"/>
      <c r="GF131" s="248"/>
      <c r="GG131" s="248"/>
      <c r="GH131" s="248"/>
      <c r="GI131" s="248"/>
      <c r="GJ131" s="248"/>
      <c r="GK131" s="248"/>
      <c r="GL131" s="248"/>
      <c r="GM131" s="248"/>
      <c r="GN131" s="248"/>
      <c r="GO131" s="248"/>
      <c r="GP131" s="248"/>
      <c r="GQ131" s="248"/>
      <c r="GR131" s="248"/>
      <c r="GS131" s="248"/>
      <c r="GT131" s="248"/>
      <c r="GU131" s="248"/>
      <c r="GV131" s="248"/>
      <c r="GW131" s="248"/>
      <c r="GX131" s="248"/>
      <c r="GY131" s="248"/>
      <c r="GZ131" s="248"/>
      <c r="HA131" s="248"/>
      <c r="HB131" s="248"/>
      <c r="HC131" s="248"/>
      <c r="HD131" s="248"/>
      <c r="HE131" s="248"/>
      <c r="HF131" s="248"/>
      <c r="HG131" s="248"/>
      <c r="HH131" s="248"/>
      <c r="HI131" s="248"/>
      <c r="HJ131" s="248"/>
    </row>
    <row r="132" spans="1:218" s="151" customFormat="1" ht="26.25" thickBot="1" x14ac:dyDescent="0.25">
      <c r="A132" s="213" t="s">
        <v>276</v>
      </c>
      <c r="B132" s="179" t="s">
        <v>225</v>
      </c>
      <c r="C132" s="180">
        <f>SUM('CALCULO 2014-2016 PROV. EMPRESA'!N100:N143)</f>
        <v>624328.32787756773</v>
      </c>
      <c r="D132" s="178">
        <f>F65</f>
        <v>624987.07685664471</v>
      </c>
      <c r="E132" s="189">
        <f t="shared" si="31"/>
        <v>658.74897907697596</v>
      </c>
      <c r="F132" s="186">
        <f t="shared" si="32"/>
        <v>1.0551322912359636E-3</v>
      </c>
      <c r="G132" s="248"/>
      <c r="H132" s="248"/>
      <c r="I132" s="248"/>
      <c r="J132" s="248"/>
      <c r="K132" s="248"/>
      <c r="L132" s="248"/>
      <c r="M132" s="248"/>
      <c r="N132" s="248"/>
      <c r="O132" s="248"/>
      <c r="P132" s="248"/>
      <c r="Q132" s="248"/>
      <c r="R132" s="248"/>
      <c r="S132" s="248"/>
      <c r="T132" s="248"/>
      <c r="U132" s="248"/>
      <c r="V132" s="248"/>
      <c r="W132" s="248"/>
      <c r="X132" s="248"/>
      <c r="Y132" s="248"/>
      <c r="Z132" s="248"/>
      <c r="AA132" s="248"/>
      <c r="AB132" s="248"/>
      <c r="AC132" s="248"/>
      <c r="AD132" s="248"/>
      <c r="AE132" s="248"/>
      <c r="AF132" s="248"/>
      <c r="AG132" s="248"/>
      <c r="AH132" s="248"/>
      <c r="AI132" s="248"/>
      <c r="AJ132" s="248"/>
      <c r="AK132" s="248"/>
      <c r="AL132" s="248"/>
      <c r="AM132" s="248"/>
      <c r="AN132" s="248"/>
      <c r="AO132" s="248"/>
      <c r="AP132" s="248"/>
      <c r="AQ132" s="248"/>
      <c r="AR132" s="248"/>
      <c r="AS132" s="248"/>
      <c r="AT132" s="248"/>
      <c r="AU132" s="248"/>
      <c r="AV132" s="248"/>
      <c r="AW132" s="248"/>
      <c r="AX132" s="248"/>
      <c r="AY132" s="248"/>
      <c r="AZ132" s="248"/>
      <c r="BA132" s="248"/>
      <c r="BB132" s="248"/>
      <c r="BC132" s="248"/>
      <c r="BD132" s="248"/>
      <c r="BE132" s="248"/>
      <c r="BF132" s="248"/>
      <c r="BG132" s="248"/>
      <c r="BH132" s="248"/>
      <c r="BI132" s="248"/>
      <c r="BJ132" s="248"/>
      <c r="BK132" s="248"/>
      <c r="BL132" s="248"/>
      <c r="BM132" s="248"/>
      <c r="BN132" s="248"/>
      <c r="BO132" s="248"/>
      <c r="BP132" s="248"/>
      <c r="BQ132" s="248"/>
      <c r="BR132" s="248"/>
      <c r="BS132" s="248"/>
      <c r="BT132" s="248"/>
      <c r="BU132" s="248"/>
      <c r="BV132" s="248"/>
      <c r="BW132" s="248"/>
      <c r="BX132" s="248"/>
      <c r="BY132" s="248"/>
      <c r="BZ132" s="248"/>
      <c r="CA132" s="248"/>
      <c r="CB132" s="248"/>
      <c r="CC132" s="248"/>
      <c r="CD132" s="248"/>
      <c r="CE132" s="248"/>
      <c r="CF132" s="248"/>
      <c r="CG132" s="248"/>
      <c r="CH132" s="248"/>
      <c r="CI132" s="248"/>
      <c r="CJ132" s="248"/>
      <c r="CK132" s="248"/>
      <c r="CL132" s="248"/>
      <c r="CM132" s="248"/>
      <c r="CN132" s="248"/>
      <c r="CO132" s="248"/>
      <c r="CP132" s="248"/>
      <c r="CQ132" s="248"/>
      <c r="CR132" s="248"/>
      <c r="CS132" s="248"/>
      <c r="CT132" s="248"/>
      <c r="CU132" s="248"/>
      <c r="CV132" s="248"/>
      <c r="CW132" s="248"/>
      <c r="CX132" s="248"/>
      <c r="CY132" s="248"/>
      <c r="CZ132" s="248"/>
      <c r="DA132" s="248"/>
      <c r="DB132" s="248"/>
      <c r="DC132" s="248"/>
      <c r="DD132" s="248"/>
      <c r="DE132" s="248"/>
      <c r="DF132" s="248"/>
      <c r="DG132" s="248"/>
      <c r="DH132" s="248"/>
      <c r="DI132" s="248"/>
      <c r="DJ132" s="248"/>
      <c r="DK132" s="248"/>
      <c r="DL132" s="248"/>
      <c r="DM132" s="248"/>
      <c r="DN132" s="248"/>
      <c r="DO132" s="248"/>
      <c r="DP132" s="248"/>
      <c r="DQ132" s="248"/>
      <c r="DR132" s="248"/>
      <c r="DS132" s="248"/>
      <c r="DT132" s="248"/>
      <c r="DU132" s="248"/>
      <c r="DV132" s="248"/>
      <c r="DW132" s="248"/>
      <c r="DX132" s="248"/>
      <c r="DY132" s="248"/>
      <c r="DZ132" s="248"/>
      <c r="EA132" s="248"/>
      <c r="EB132" s="248"/>
      <c r="EC132" s="248"/>
      <c r="ED132" s="248"/>
      <c r="EE132" s="248"/>
      <c r="EF132" s="248"/>
      <c r="EG132" s="248"/>
      <c r="EH132" s="248"/>
      <c r="EI132" s="248"/>
      <c r="EJ132" s="248"/>
      <c r="EK132" s="248"/>
      <c r="EL132" s="248"/>
      <c r="EM132" s="248"/>
      <c r="EN132" s="248"/>
      <c r="EO132" s="248"/>
      <c r="EP132" s="248"/>
      <c r="EQ132" s="248"/>
      <c r="ER132" s="248"/>
      <c r="ES132" s="248"/>
      <c r="ET132" s="248"/>
      <c r="EU132" s="248"/>
      <c r="EV132" s="248"/>
      <c r="EW132" s="248"/>
      <c r="EX132" s="248"/>
      <c r="EY132" s="248"/>
      <c r="EZ132" s="248"/>
      <c r="FA132" s="248"/>
      <c r="FB132" s="248"/>
      <c r="FC132" s="248"/>
      <c r="FD132" s="248"/>
      <c r="FE132" s="248"/>
      <c r="FF132" s="248"/>
      <c r="FG132" s="248"/>
      <c r="FH132" s="248"/>
      <c r="FI132" s="248"/>
      <c r="FJ132" s="248"/>
      <c r="FK132" s="248"/>
      <c r="FL132" s="248"/>
      <c r="FM132" s="248"/>
      <c r="FN132" s="248"/>
      <c r="FO132" s="248"/>
      <c r="FP132" s="248"/>
      <c r="FQ132" s="248"/>
      <c r="FR132" s="248"/>
      <c r="FS132" s="248"/>
      <c r="FT132" s="248"/>
      <c r="FU132" s="248"/>
      <c r="FV132" s="248"/>
      <c r="FW132" s="248"/>
      <c r="FX132" s="248"/>
      <c r="FY132" s="248"/>
      <c r="FZ132" s="248"/>
      <c r="GA132" s="248"/>
      <c r="GB132" s="248"/>
      <c r="GC132" s="248"/>
      <c r="GD132" s="248"/>
      <c r="GE132" s="248"/>
      <c r="GF132" s="248"/>
      <c r="GG132" s="248"/>
      <c r="GH132" s="248"/>
      <c r="GI132" s="248"/>
      <c r="GJ132" s="248"/>
      <c r="GK132" s="248"/>
      <c r="GL132" s="248"/>
      <c r="GM132" s="248"/>
      <c r="GN132" s="248"/>
      <c r="GO132" s="248"/>
      <c r="GP132" s="248"/>
      <c r="GQ132" s="248"/>
      <c r="GR132" s="248"/>
      <c r="GS132" s="248"/>
      <c r="GT132" s="248"/>
      <c r="GU132" s="248"/>
      <c r="GV132" s="248"/>
      <c r="GW132" s="248"/>
      <c r="GX132" s="248"/>
      <c r="GY132" s="248"/>
      <c r="GZ132" s="248"/>
      <c r="HA132" s="248"/>
      <c r="HB132" s="248"/>
      <c r="HC132" s="248"/>
      <c r="HD132" s="248"/>
      <c r="HE132" s="248"/>
      <c r="HF132" s="248"/>
      <c r="HG132" s="248"/>
      <c r="HH132" s="248"/>
      <c r="HI132" s="248"/>
      <c r="HJ132" s="248"/>
    </row>
    <row r="133" spans="1:218" s="151" customFormat="1" ht="13.5" thickBot="1" x14ac:dyDescent="0.25">
      <c r="A133" s="213" t="s">
        <v>277</v>
      </c>
      <c r="B133" s="177" t="s">
        <v>226</v>
      </c>
      <c r="C133" s="180">
        <v>420330.51</v>
      </c>
      <c r="D133" s="178">
        <f>F66</f>
        <v>420845.94519564835</v>
      </c>
      <c r="E133" s="189">
        <f t="shared" si="31"/>
        <v>515.43519564834423</v>
      </c>
      <c r="F133" s="186">
        <f t="shared" si="32"/>
        <v>1.2262616759567233E-3</v>
      </c>
      <c r="G133" s="248"/>
      <c r="H133" s="248"/>
      <c r="I133" s="248"/>
      <c r="J133" s="248"/>
      <c r="K133" s="248"/>
      <c r="L133" s="248"/>
      <c r="M133" s="248"/>
      <c r="N133" s="248"/>
      <c r="O133" s="248"/>
      <c r="P133" s="248"/>
      <c r="Q133" s="248"/>
      <c r="R133" s="248"/>
      <c r="S133" s="248"/>
      <c r="T133" s="248"/>
      <c r="U133" s="248"/>
      <c r="V133" s="248"/>
      <c r="W133" s="248"/>
      <c r="X133" s="248"/>
      <c r="Y133" s="248"/>
      <c r="Z133" s="248"/>
      <c r="AA133" s="248"/>
      <c r="AB133" s="248"/>
      <c r="AC133" s="248"/>
      <c r="AD133" s="248"/>
      <c r="AE133" s="248"/>
      <c r="AF133" s="248"/>
      <c r="AG133" s="248"/>
      <c r="AH133" s="248"/>
      <c r="AI133" s="248"/>
      <c r="AJ133" s="248"/>
      <c r="AK133" s="248"/>
      <c r="AL133" s="248"/>
      <c r="AM133" s="248"/>
      <c r="AN133" s="248"/>
      <c r="AO133" s="248"/>
      <c r="AP133" s="248"/>
      <c r="AQ133" s="248"/>
      <c r="AR133" s="248"/>
      <c r="AS133" s="248"/>
      <c r="AT133" s="248"/>
      <c r="AU133" s="248"/>
      <c r="AV133" s="248"/>
      <c r="AW133" s="248"/>
      <c r="AX133" s="248"/>
      <c r="AY133" s="248"/>
      <c r="AZ133" s="248"/>
      <c r="BA133" s="248"/>
      <c r="BB133" s="248"/>
      <c r="BC133" s="248"/>
      <c r="BD133" s="248"/>
      <c r="BE133" s="248"/>
      <c r="BF133" s="248"/>
      <c r="BG133" s="248"/>
      <c r="BH133" s="248"/>
      <c r="BI133" s="248"/>
      <c r="BJ133" s="248"/>
      <c r="BK133" s="248"/>
      <c r="BL133" s="248"/>
      <c r="BM133" s="248"/>
      <c r="BN133" s="248"/>
      <c r="BO133" s="248"/>
      <c r="BP133" s="248"/>
      <c r="BQ133" s="248"/>
      <c r="BR133" s="248"/>
      <c r="BS133" s="248"/>
      <c r="BT133" s="248"/>
      <c r="BU133" s="248"/>
      <c r="BV133" s="248"/>
      <c r="BW133" s="248"/>
      <c r="BX133" s="248"/>
      <c r="BY133" s="248"/>
      <c r="BZ133" s="248"/>
      <c r="CA133" s="248"/>
      <c r="CB133" s="248"/>
      <c r="CC133" s="248"/>
      <c r="CD133" s="248"/>
      <c r="CE133" s="248"/>
      <c r="CF133" s="248"/>
      <c r="CG133" s="248"/>
      <c r="CH133" s="248"/>
      <c r="CI133" s="248"/>
      <c r="CJ133" s="248"/>
      <c r="CK133" s="248"/>
      <c r="CL133" s="248"/>
      <c r="CM133" s="248"/>
      <c r="CN133" s="248"/>
      <c r="CO133" s="248"/>
      <c r="CP133" s="248"/>
      <c r="CQ133" s="248"/>
      <c r="CR133" s="248"/>
      <c r="CS133" s="248"/>
      <c r="CT133" s="248"/>
      <c r="CU133" s="248"/>
      <c r="CV133" s="248"/>
      <c r="CW133" s="248"/>
      <c r="CX133" s="248"/>
      <c r="CY133" s="248"/>
      <c r="CZ133" s="248"/>
      <c r="DA133" s="248"/>
      <c r="DB133" s="248"/>
      <c r="DC133" s="248"/>
      <c r="DD133" s="248"/>
      <c r="DE133" s="248"/>
      <c r="DF133" s="248"/>
      <c r="DG133" s="248"/>
      <c r="DH133" s="248"/>
      <c r="DI133" s="248"/>
      <c r="DJ133" s="248"/>
      <c r="DK133" s="248"/>
      <c r="DL133" s="248"/>
      <c r="DM133" s="248"/>
      <c r="DN133" s="248"/>
      <c r="DO133" s="248"/>
      <c r="DP133" s="248"/>
      <c r="DQ133" s="248"/>
      <c r="DR133" s="248"/>
      <c r="DS133" s="248"/>
      <c r="DT133" s="248"/>
      <c r="DU133" s="248"/>
      <c r="DV133" s="248"/>
      <c r="DW133" s="248"/>
      <c r="DX133" s="248"/>
      <c r="DY133" s="248"/>
      <c r="DZ133" s="248"/>
      <c r="EA133" s="248"/>
      <c r="EB133" s="248"/>
      <c r="EC133" s="248"/>
      <c r="ED133" s="248"/>
      <c r="EE133" s="248"/>
      <c r="EF133" s="248"/>
      <c r="EG133" s="248"/>
      <c r="EH133" s="248"/>
      <c r="EI133" s="248"/>
      <c r="EJ133" s="248"/>
      <c r="EK133" s="248"/>
      <c r="EL133" s="248"/>
      <c r="EM133" s="248"/>
      <c r="EN133" s="248"/>
      <c r="EO133" s="248"/>
      <c r="EP133" s="248"/>
      <c r="EQ133" s="248"/>
      <c r="ER133" s="248"/>
      <c r="ES133" s="248"/>
      <c r="ET133" s="248"/>
      <c r="EU133" s="248"/>
      <c r="EV133" s="248"/>
      <c r="EW133" s="248"/>
      <c r="EX133" s="248"/>
      <c r="EY133" s="248"/>
      <c r="EZ133" s="248"/>
      <c r="FA133" s="248"/>
      <c r="FB133" s="248"/>
      <c r="FC133" s="248"/>
      <c r="FD133" s="248"/>
      <c r="FE133" s="248"/>
      <c r="FF133" s="248"/>
      <c r="FG133" s="248"/>
      <c r="FH133" s="248"/>
      <c r="FI133" s="248"/>
      <c r="FJ133" s="248"/>
      <c r="FK133" s="248"/>
      <c r="FL133" s="248"/>
      <c r="FM133" s="248"/>
      <c r="FN133" s="248"/>
      <c r="FO133" s="248"/>
      <c r="FP133" s="248"/>
      <c r="FQ133" s="248"/>
      <c r="FR133" s="248"/>
      <c r="FS133" s="248"/>
      <c r="FT133" s="248"/>
      <c r="FU133" s="248"/>
      <c r="FV133" s="248"/>
      <c r="FW133" s="248"/>
      <c r="FX133" s="248"/>
      <c r="FY133" s="248"/>
      <c r="FZ133" s="248"/>
      <c r="GA133" s="248"/>
      <c r="GB133" s="248"/>
      <c r="GC133" s="248"/>
      <c r="GD133" s="248"/>
      <c r="GE133" s="248"/>
      <c r="GF133" s="248"/>
      <c r="GG133" s="248"/>
      <c r="GH133" s="248"/>
      <c r="GI133" s="248"/>
      <c r="GJ133" s="248"/>
      <c r="GK133" s="248"/>
      <c r="GL133" s="248"/>
      <c r="GM133" s="248"/>
      <c r="GN133" s="248"/>
      <c r="GO133" s="248"/>
      <c r="GP133" s="248"/>
      <c r="GQ133" s="248"/>
      <c r="GR133" s="248"/>
      <c r="GS133" s="248"/>
      <c r="GT133" s="248"/>
      <c r="GU133" s="248"/>
      <c r="GV133" s="248"/>
      <c r="GW133" s="248"/>
      <c r="GX133" s="248"/>
      <c r="GY133" s="248"/>
      <c r="GZ133" s="248"/>
      <c r="HA133" s="248"/>
      <c r="HB133" s="248"/>
      <c r="HC133" s="248"/>
      <c r="HD133" s="248"/>
      <c r="HE133" s="248"/>
      <c r="HF133" s="248"/>
      <c r="HG133" s="248"/>
      <c r="HH133" s="248"/>
      <c r="HI133" s="248"/>
      <c r="HJ133" s="248"/>
    </row>
    <row r="134" spans="1:218" s="151" customFormat="1" ht="13.5" thickBot="1" x14ac:dyDescent="0.25">
      <c r="A134" s="213" t="s">
        <v>278</v>
      </c>
      <c r="B134" s="177" t="s">
        <v>227</v>
      </c>
      <c r="C134" s="180">
        <v>685648.5</v>
      </c>
      <c r="D134" s="178">
        <f>F67</f>
        <v>686381.79852930631</v>
      </c>
      <c r="E134" s="189">
        <f t="shared" si="31"/>
        <v>733.29852930631023</v>
      </c>
      <c r="F134" s="186">
        <f t="shared" si="32"/>
        <v>1.0694962933723478E-3</v>
      </c>
      <c r="G134" s="248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  <c r="Z134" s="248"/>
      <c r="AA134" s="248"/>
      <c r="AB134" s="248"/>
      <c r="AC134" s="248"/>
      <c r="AD134" s="248"/>
      <c r="AE134" s="248"/>
      <c r="AF134" s="248"/>
      <c r="AG134" s="248"/>
      <c r="AH134" s="248"/>
      <c r="AI134" s="248"/>
      <c r="AJ134" s="248"/>
      <c r="AK134" s="248"/>
      <c r="AL134" s="248"/>
      <c r="AM134" s="248"/>
      <c r="AN134" s="248"/>
      <c r="AO134" s="248"/>
      <c r="AP134" s="248"/>
      <c r="AQ134" s="248"/>
      <c r="AR134" s="248"/>
      <c r="AS134" s="248"/>
      <c r="AT134" s="248"/>
      <c r="AU134" s="248"/>
      <c r="AV134" s="248"/>
      <c r="AW134" s="248"/>
      <c r="AX134" s="248"/>
      <c r="AY134" s="248"/>
      <c r="AZ134" s="248"/>
      <c r="BA134" s="248"/>
      <c r="BB134" s="248"/>
      <c r="BC134" s="248"/>
      <c r="BD134" s="248"/>
      <c r="BE134" s="248"/>
      <c r="BF134" s="248"/>
      <c r="BG134" s="248"/>
      <c r="BH134" s="248"/>
      <c r="BI134" s="248"/>
      <c r="BJ134" s="248"/>
      <c r="BK134" s="248"/>
      <c r="BL134" s="248"/>
      <c r="BM134" s="248"/>
      <c r="BN134" s="248"/>
      <c r="BO134" s="248"/>
      <c r="BP134" s="248"/>
      <c r="BQ134" s="248"/>
      <c r="BR134" s="248"/>
      <c r="BS134" s="248"/>
      <c r="BT134" s="248"/>
      <c r="BU134" s="248"/>
      <c r="BV134" s="248"/>
      <c r="BW134" s="248"/>
      <c r="BX134" s="248"/>
      <c r="BY134" s="248"/>
      <c r="BZ134" s="248"/>
      <c r="CA134" s="248"/>
      <c r="CB134" s="248"/>
      <c r="CC134" s="248"/>
      <c r="CD134" s="248"/>
      <c r="CE134" s="248"/>
      <c r="CF134" s="248"/>
      <c r="CG134" s="248"/>
      <c r="CH134" s="248"/>
      <c r="CI134" s="248"/>
      <c r="CJ134" s="248"/>
      <c r="CK134" s="248"/>
      <c r="CL134" s="248"/>
      <c r="CM134" s="248"/>
      <c r="CN134" s="248"/>
      <c r="CO134" s="248"/>
      <c r="CP134" s="248"/>
      <c r="CQ134" s="248"/>
      <c r="CR134" s="248"/>
      <c r="CS134" s="248"/>
      <c r="CT134" s="248"/>
      <c r="CU134" s="248"/>
      <c r="CV134" s="248"/>
      <c r="CW134" s="248"/>
      <c r="CX134" s="248"/>
      <c r="CY134" s="248"/>
      <c r="CZ134" s="248"/>
      <c r="DA134" s="248"/>
      <c r="DB134" s="248"/>
      <c r="DC134" s="248"/>
      <c r="DD134" s="248"/>
      <c r="DE134" s="248"/>
      <c r="DF134" s="248"/>
      <c r="DG134" s="248"/>
      <c r="DH134" s="248"/>
      <c r="DI134" s="248"/>
      <c r="DJ134" s="248"/>
      <c r="DK134" s="248"/>
      <c r="DL134" s="248"/>
      <c r="DM134" s="248"/>
      <c r="DN134" s="248"/>
      <c r="DO134" s="248"/>
      <c r="DP134" s="248"/>
      <c r="DQ134" s="248"/>
      <c r="DR134" s="248"/>
      <c r="DS134" s="248"/>
      <c r="DT134" s="248"/>
      <c r="DU134" s="248"/>
      <c r="DV134" s="248"/>
      <c r="DW134" s="248"/>
      <c r="DX134" s="248"/>
      <c r="DY134" s="248"/>
      <c r="DZ134" s="248"/>
      <c r="EA134" s="248"/>
      <c r="EB134" s="248"/>
      <c r="EC134" s="248"/>
      <c r="ED134" s="248"/>
      <c r="EE134" s="248"/>
      <c r="EF134" s="248"/>
      <c r="EG134" s="248"/>
      <c r="EH134" s="248"/>
      <c r="EI134" s="248"/>
      <c r="EJ134" s="248"/>
      <c r="EK134" s="248"/>
      <c r="EL134" s="248"/>
      <c r="EM134" s="248"/>
      <c r="EN134" s="248"/>
      <c r="EO134" s="248"/>
      <c r="EP134" s="248"/>
      <c r="EQ134" s="248"/>
      <c r="ER134" s="248"/>
      <c r="ES134" s="248"/>
      <c r="ET134" s="248"/>
      <c r="EU134" s="248"/>
      <c r="EV134" s="248"/>
      <c r="EW134" s="248"/>
      <c r="EX134" s="248"/>
      <c r="EY134" s="248"/>
      <c r="EZ134" s="248"/>
      <c r="FA134" s="248"/>
      <c r="FB134" s="248"/>
      <c r="FC134" s="248"/>
      <c r="FD134" s="248"/>
      <c r="FE134" s="248"/>
      <c r="FF134" s="248"/>
      <c r="FG134" s="248"/>
      <c r="FH134" s="248"/>
      <c r="FI134" s="248"/>
      <c r="FJ134" s="248"/>
      <c r="FK134" s="248"/>
      <c r="FL134" s="248"/>
      <c r="FM134" s="248"/>
      <c r="FN134" s="248"/>
      <c r="FO134" s="248"/>
      <c r="FP134" s="248"/>
      <c r="FQ134" s="248"/>
      <c r="FR134" s="248"/>
      <c r="FS134" s="248"/>
      <c r="FT134" s="248"/>
      <c r="FU134" s="248"/>
      <c r="FV134" s="248"/>
      <c r="FW134" s="248"/>
      <c r="FX134" s="248"/>
      <c r="FY134" s="248"/>
      <c r="FZ134" s="248"/>
      <c r="GA134" s="248"/>
      <c r="GB134" s="248"/>
      <c r="GC134" s="248"/>
      <c r="GD134" s="248"/>
      <c r="GE134" s="248"/>
      <c r="GF134" s="248"/>
      <c r="GG134" s="248"/>
      <c r="GH134" s="248"/>
      <c r="GI134" s="248"/>
      <c r="GJ134" s="248"/>
      <c r="GK134" s="248"/>
      <c r="GL134" s="248"/>
      <c r="GM134" s="248"/>
      <c r="GN134" s="248"/>
      <c r="GO134" s="248"/>
      <c r="GP134" s="248"/>
      <c r="GQ134" s="248"/>
      <c r="GR134" s="248"/>
      <c r="GS134" s="248"/>
      <c r="GT134" s="248"/>
      <c r="GU134" s="248"/>
      <c r="GV134" s="248"/>
      <c r="GW134" s="248"/>
      <c r="GX134" s="248"/>
      <c r="GY134" s="248"/>
      <c r="GZ134" s="248"/>
      <c r="HA134" s="248"/>
      <c r="HB134" s="248"/>
      <c r="HC134" s="248"/>
      <c r="HD134" s="248"/>
      <c r="HE134" s="248"/>
      <c r="HF134" s="248"/>
      <c r="HG134" s="248"/>
      <c r="HH134" s="248"/>
      <c r="HI134" s="248"/>
      <c r="HJ134" s="248"/>
    </row>
    <row r="135" spans="1:218" s="151" customFormat="1" ht="13.5" thickBot="1" x14ac:dyDescent="0.25">
      <c r="A135" s="271" t="s">
        <v>196</v>
      </c>
      <c r="B135" s="271"/>
      <c r="C135" s="182">
        <f>SUM(C129:C134)</f>
        <v>4978315.8038054425</v>
      </c>
      <c r="D135" s="182">
        <f>SUM(D129:D134)</f>
        <v>4983656.5406502802</v>
      </c>
      <c r="E135" s="182">
        <f>SUM(E129:E134)</f>
        <v>5340.7368448373745</v>
      </c>
      <c r="F135" s="187">
        <f t="shared" si="32"/>
        <v>1.0727999297985267E-3</v>
      </c>
      <c r="G135" s="259"/>
      <c r="H135" s="259"/>
      <c r="I135" s="248"/>
      <c r="J135" s="248"/>
      <c r="K135" s="248"/>
      <c r="L135" s="248"/>
      <c r="M135" s="248"/>
      <c r="N135" s="248"/>
      <c r="O135" s="248"/>
      <c r="P135" s="248"/>
      <c r="Q135" s="248"/>
      <c r="R135" s="248"/>
      <c r="S135" s="248"/>
      <c r="T135" s="248"/>
      <c r="U135" s="248"/>
      <c r="V135" s="248"/>
      <c r="W135" s="248"/>
      <c r="X135" s="248"/>
      <c r="Y135" s="248"/>
      <c r="Z135" s="248"/>
      <c r="AA135" s="248"/>
      <c r="AB135" s="248"/>
      <c r="AC135" s="248"/>
      <c r="AD135" s="248"/>
      <c r="AE135" s="248"/>
      <c r="AF135" s="248"/>
      <c r="AG135" s="248"/>
      <c r="AH135" s="248"/>
      <c r="AI135" s="248"/>
      <c r="AJ135" s="248"/>
      <c r="AK135" s="248"/>
      <c r="AL135" s="248"/>
      <c r="AM135" s="248"/>
      <c r="AN135" s="248"/>
      <c r="AO135" s="248"/>
      <c r="AP135" s="248"/>
      <c r="AQ135" s="248"/>
      <c r="AR135" s="248"/>
      <c r="AS135" s="248"/>
      <c r="AT135" s="248"/>
      <c r="AU135" s="248"/>
      <c r="AV135" s="248"/>
      <c r="AW135" s="248"/>
      <c r="AX135" s="248"/>
      <c r="AY135" s="248"/>
      <c r="AZ135" s="248"/>
      <c r="BA135" s="248"/>
      <c r="BB135" s="248"/>
      <c r="BC135" s="248"/>
      <c r="BD135" s="248"/>
      <c r="BE135" s="248"/>
      <c r="BF135" s="248"/>
      <c r="BG135" s="248"/>
      <c r="BH135" s="248"/>
      <c r="BI135" s="248"/>
      <c r="BJ135" s="248"/>
      <c r="BK135" s="248"/>
      <c r="BL135" s="248"/>
      <c r="BM135" s="248"/>
      <c r="BN135" s="248"/>
      <c r="BO135" s="248"/>
      <c r="BP135" s="248"/>
      <c r="BQ135" s="248"/>
      <c r="BR135" s="248"/>
      <c r="BS135" s="248"/>
      <c r="BT135" s="248"/>
      <c r="BU135" s="248"/>
      <c r="BV135" s="248"/>
      <c r="BW135" s="248"/>
      <c r="BX135" s="248"/>
      <c r="BY135" s="248"/>
      <c r="BZ135" s="248"/>
      <c r="CA135" s="248"/>
      <c r="CB135" s="248"/>
      <c r="CC135" s="248"/>
      <c r="CD135" s="248"/>
      <c r="CE135" s="248"/>
      <c r="CF135" s="248"/>
      <c r="CG135" s="248"/>
      <c r="CH135" s="248"/>
      <c r="CI135" s="248"/>
      <c r="CJ135" s="248"/>
      <c r="CK135" s="248"/>
      <c r="CL135" s="248"/>
      <c r="CM135" s="248"/>
      <c r="CN135" s="248"/>
      <c r="CO135" s="248"/>
      <c r="CP135" s="248"/>
      <c r="CQ135" s="248"/>
      <c r="CR135" s="248"/>
      <c r="CS135" s="248"/>
      <c r="CT135" s="248"/>
      <c r="CU135" s="248"/>
      <c r="CV135" s="248"/>
      <c r="CW135" s="248"/>
      <c r="CX135" s="248"/>
      <c r="CY135" s="248"/>
      <c r="CZ135" s="248"/>
      <c r="DA135" s="248"/>
      <c r="DB135" s="248"/>
      <c r="DC135" s="248"/>
      <c r="DD135" s="248"/>
      <c r="DE135" s="248"/>
      <c r="DF135" s="248"/>
      <c r="DG135" s="248"/>
      <c r="DH135" s="248"/>
      <c r="DI135" s="248"/>
      <c r="DJ135" s="248"/>
      <c r="DK135" s="248"/>
      <c r="DL135" s="248"/>
      <c r="DM135" s="248"/>
      <c r="DN135" s="248"/>
      <c r="DO135" s="248"/>
      <c r="DP135" s="248"/>
      <c r="DQ135" s="248"/>
      <c r="DR135" s="248"/>
      <c r="DS135" s="248"/>
      <c r="DT135" s="248"/>
      <c r="DU135" s="248"/>
      <c r="DV135" s="248"/>
      <c r="DW135" s="248"/>
      <c r="DX135" s="248"/>
      <c r="DY135" s="248"/>
      <c r="DZ135" s="248"/>
      <c r="EA135" s="248"/>
      <c r="EB135" s="248"/>
      <c r="EC135" s="248"/>
      <c r="ED135" s="248"/>
      <c r="EE135" s="248"/>
      <c r="EF135" s="248"/>
      <c r="EG135" s="248"/>
      <c r="EH135" s="248"/>
      <c r="EI135" s="248"/>
      <c r="EJ135" s="248"/>
      <c r="EK135" s="248"/>
      <c r="EL135" s="248"/>
      <c r="EM135" s="248"/>
      <c r="EN135" s="248"/>
      <c r="EO135" s="248"/>
      <c r="EP135" s="248"/>
      <c r="EQ135" s="248"/>
      <c r="ER135" s="248"/>
      <c r="ES135" s="248"/>
      <c r="ET135" s="248"/>
      <c r="EU135" s="248"/>
      <c r="EV135" s="248"/>
      <c r="EW135" s="248"/>
      <c r="EX135" s="248"/>
      <c r="EY135" s="248"/>
      <c r="EZ135" s="248"/>
      <c r="FA135" s="248"/>
      <c r="FB135" s="248"/>
      <c r="FC135" s="248"/>
      <c r="FD135" s="248"/>
      <c r="FE135" s="248"/>
      <c r="FF135" s="248"/>
      <c r="FG135" s="248"/>
      <c r="FH135" s="248"/>
      <c r="FI135" s="248"/>
      <c r="FJ135" s="248"/>
      <c r="FK135" s="248"/>
      <c r="FL135" s="248"/>
      <c r="FM135" s="248"/>
      <c r="FN135" s="248"/>
      <c r="FO135" s="248"/>
      <c r="FP135" s="248"/>
      <c r="FQ135" s="248"/>
      <c r="FR135" s="248"/>
      <c r="FS135" s="248"/>
      <c r="FT135" s="248"/>
      <c r="FU135" s="248"/>
      <c r="FV135" s="248"/>
      <c r="FW135" s="248"/>
      <c r="FX135" s="248"/>
      <c r="FY135" s="248"/>
      <c r="FZ135" s="248"/>
      <c r="GA135" s="248"/>
      <c r="GB135" s="248"/>
      <c r="GC135" s="248"/>
      <c r="GD135" s="248"/>
      <c r="GE135" s="248"/>
      <c r="GF135" s="248"/>
      <c r="GG135" s="248"/>
      <c r="GH135" s="248"/>
      <c r="GI135" s="248"/>
      <c r="GJ135" s="248"/>
      <c r="GK135" s="248"/>
      <c r="GL135" s="248"/>
      <c r="GM135" s="248"/>
      <c r="GN135" s="248"/>
      <c r="GO135" s="248"/>
      <c r="GP135" s="248"/>
      <c r="GQ135" s="248"/>
      <c r="GR135" s="248"/>
      <c r="GS135" s="248"/>
      <c r="GT135" s="248"/>
      <c r="GU135" s="248"/>
      <c r="GV135" s="248"/>
      <c r="GW135" s="248"/>
      <c r="GX135" s="248"/>
      <c r="GY135" s="248"/>
      <c r="GZ135" s="248"/>
      <c r="HA135" s="248"/>
      <c r="HB135" s="248"/>
      <c r="HC135" s="248"/>
      <c r="HD135" s="248"/>
      <c r="HE135" s="248"/>
      <c r="HF135" s="248"/>
      <c r="HG135" s="248"/>
      <c r="HH135" s="248"/>
      <c r="HI135" s="248"/>
      <c r="HJ135" s="248"/>
    </row>
    <row r="136" spans="1:218" s="239" customFormat="1" x14ac:dyDescent="0.2"/>
    <row r="137" spans="1:218" s="239" customFormat="1" x14ac:dyDescent="0.2">
      <c r="A137" s="239" t="s">
        <v>290</v>
      </c>
      <c r="C137" s="240"/>
    </row>
    <row r="138" spans="1:218" s="239" customFormat="1" ht="13.5" thickBot="1" x14ac:dyDescent="0.25"/>
    <row r="139" spans="1:218" ht="15.75" customHeight="1" thickBot="1" x14ac:dyDescent="0.25">
      <c r="A139" s="270" t="s">
        <v>261</v>
      </c>
      <c r="B139" s="273" t="s">
        <v>205</v>
      </c>
      <c r="C139" s="270" t="s">
        <v>256</v>
      </c>
      <c r="D139" s="270"/>
      <c r="E139" s="273" t="s">
        <v>295</v>
      </c>
      <c r="F139" s="273" t="s">
        <v>296</v>
      </c>
      <c r="G139" s="273" t="s">
        <v>284</v>
      </c>
      <c r="H139" s="239"/>
      <c r="I139" s="239"/>
      <c r="J139" s="239"/>
    </row>
    <row r="140" spans="1:218" ht="13.5" thickBot="1" x14ac:dyDescent="0.25">
      <c r="A140" s="270"/>
      <c r="B140" s="273"/>
      <c r="C140" s="207" t="s">
        <v>271</v>
      </c>
      <c r="D140" s="207" t="s">
        <v>272</v>
      </c>
      <c r="E140" s="273"/>
      <c r="F140" s="273"/>
      <c r="G140" s="273"/>
      <c r="H140" s="239"/>
      <c r="I140" s="239"/>
      <c r="J140" s="239"/>
    </row>
    <row r="141" spans="1:218" ht="13.5" thickBot="1" x14ac:dyDescent="0.25">
      <c r="A141" s="213" t="s">
        <v>273</v>
      </c>
      <c r="B141" s="177" t="s">
        <v>223</v>
      </c>
      <c r="C141" s="184">
        <v>192205.8</v>
      </c>
      <c r="D141" s="184">
        <f t="shared" ref="D141:D146" si="33">E73</f>
        <v>192501.79836674422</v>
      </c>
      <c r="E141" s="185">
        <f>D141-C141</f>
        <v>295.99836674422841</v>
      </c>
      <c r="F141" s="189">
        <f t="shared" ref="F141:F146" si="34">E141-E129</f>
        <v>147.99586446784087</v>
      </c>
      <c r="G141" s="186">
        <f t="shared" ref="G141:G147" si="35">E141/C141</f>
        <v>1.5400074646250447E-3</v>
      </c>
      <c r="H141" s="239"/>
      <c r="I141" s="239"/>
      <c r="J141" s="239"/>
    </row>
    <row r="142" spans="1:218" ht="13.5" thickBot="1" x14ac:dyDescent="0.25">
      <c r="A142" s="213" t="s">
        <v>274</v>
      </c>
      <c r="B142" s="177" t="s">
        <v>212</v>
      </c>
      <c r="C142" s="184">
        <v>3378530.84</v>
      </c>
      <c r="D142" s="184">
        <f t="shared" si="33"/>
        <v>3383539.9472395079</v>
      </c>
      <c r="E142" s="185">
        <f t="shared" ref="E142:E144" si="36">D142-C142</f>
        <v>5009.1072395080701</v>
      </c>
      <c r="F142" s="189">
        <f>E142-E130</f>
        <v>2388.9756696592085</v>
      </c>
      <c r="G142" s="186">
        <f t="shared" si="35"/>
        <v>1.4826288338714913E-3</v>
      </c>
      <c r="H142" s="239"/>
      <c r="I142" s="239"/>
      <c r="J142" s="239"/>
    </row>
    <row r="143" spans="1:218" ht="26.25" thickBot="1" x14ac:dyDescent="0.25">
      <c r="A143" s="213" t="s">
        <v>275</v>
      </c>
      <c r="B143" s="179" t="s">
        <v>224</v>
      </c>
      <c r="C143" s="184">
        <v>1168793.3899999999</v>
      </c>
      <c r="D143" s="184">
        <f t="shared" si="33"/>
        <v>1171048.7832805733</v>
      </c>
      <c r="E143" s="185">
        <f t="shared" si="36"/>
        <v>2255.3932805734221</v>
      </c>
      <c r="F143" s="189">
        <f t="shared" si="34"/>
        <v>1590.2732118929271</v>
      </c>
      <c r="G143" s="186">
        <f t="shared" si="35"/>
        <v>1.9296766219506275E-3</v>
      </c>
      <c r="H143" s="239"/>
      <c r="I143" s="239"/>
      <c r="J143" s="239"/>
    </row>
    <row r="144" spans="1:218" ht="26.25" thickBot="1" x14ac:dyDescent="0.25">
      <c r="A144" s="213" t="s">
        <v>276</v>
      </c>
      <c r="B144" s="179" t="s">
        <v>225</v>
      </c>
      <c r="C144" s="184">
        <v>1081244.3</v>
      </c>
      <c r="D144" s="184">
        <f t="shared" si="33"/>
        <v>1083008.5156695284</v>
      </c>
      <c r="E144" s="185">
        <f t="shared" si="36"/>
        <v>1764.2156695283484</v>
      </c>
      <c r="F144" s="189">
        <f t="shared" si="34"/>
        <v>1105.4666904513724</v>
      </c>
      <c r="G144" s="186">
        <f t="shared" si="35"/>
        <v>1.6316531514000566E-3</v>
      </c>
      <c r="H144" s="239"/>
      <c r="I144" s="239"/>
      <c r="J144" s="239"/>
    </row>
    <row r="145" spans="1:11" ht="13.5" thickBot="1" x14ac:dyDescent="0.25">
      <c r="A145" s="213" t="s">
        <v>277</v>
      </c>
      <c r="B145" s="177" t="s">
        <v>226</v>
      </c>
      <c r="C145" s="184">
        <v>575463.78</v>
      </c>
      <c r="D145" s="184">
        <f t="shared" si="33"/>
        <v>576491.84375348478</v>
      </c>
      <c r="E145" s="185">
        <f>D145-C145</f>
        <v>1028.0637534847483</v>
      </c>
      <c r="F145" s="189">
        <f t="shared" si="34"/>
        <v>512.62855783640407</v>
      </c>
      <c r="G145" s="186">
        <f t="shared" si="35"/>
        <v>1.7864960214954767E-3</v>
      </c>
      <c r="H145" s="239"/>
      <c r="I145" s="239"/>
      <c r="J145" s="239"/>
    </row>
    <row r="146" spans="1:11" ht="13.5" thickBot="1" x14ac:dyDescent="0.25">
      <c r="A146" s="213" t="s">
        <v>278</v>
      </c>
      <c r="B146" s="177" t="s">
        <v>227</v>
      </c>
      <c r="C146" s="184">
        <v>947890.62</v>
      </c>
      <c r="D146" s="184">
        <f t="shared" si="33"/>
        <v>949388.18649155018</v>
      </c>
      <c r="E146" s="185">
        <f>D146-C146</f>
        <v>1497.5664915501839</v>
      </c>
      <c r="F146" s="189">
        <f t="shared" si="34"/>
        <v>764.26796224387363</v>
      </c>
      <c r="G146" s="186">
        <f t="shared" si="35"/>
        <v>1.5798937767209722E-3</v>
      </c>
      <c r="H146" s="239"/>
      <c r="I146" s="239"/>
      <c r="J146" s="239"/>
    </row>
    <row r="147" spans="1:11" ht="13.5" thickBot="1" x14ac:dyDescent="0.25">
      <c r="A147" s="271" t="s">
        <v>196</v>
      </c>
      <c r="B147" s="271"/>
      <c r="C147" s="182">
        <f>SUM(C141:C146)</f>
        <v>7344128.7299999995</v>
      </c>
      <c r="D147" s="182">
        <f>SUM(D141:D146)</f>
        <v>7355979.0748013882</v>
      </c>
      <c r="E147" s="182">
        <f>SUM(E141:E146)</f>
        <v>11850.344801389001</v>
      </c>
      <c r="F147" s="200">
        <f>SUM(F141:F146)</f>
        <v>6509.6079565516266</v>
      </c>
      <c r="G147" s="187">
        <f t="shared" si="35"/>
        <v>1.613580757780236E-3</v>
      </c>
      <c r="H147" s="239"/>
      <c r="I147" s="239"/>
      <c r="J147" s="239"/>
    </row>
    <row r="148" spans="1:11" s="239" customFormat="1" x14ac:dyDescent="0.2">
      <c r="J148" s="249"/>
      <c r="K148" s="249"/>
    </row>
    <row r="149" spans="1:11" s="239" customFormat="1" ht="15" x14ac:dyDescent="0.25">
      <c r="A149" s="239" t="s">
        <v>301</v>
      </c>
      <c r="C149" s="240"/>
      <c r="J149" s="247"/>
      <c r="K149" s="250"/>
    </row>
    <row r="150" spans="1:11" s="239" customFormat="1" ht="13.5" thickBot="1" x14ac:dyDescent="0.25">
      <c r="J150" s="249"/>
    </row>
    <row r="151" spans="1:11" ht="14.25" thickTop="1" thickBot="1" x14ac:dyDescent="0.25">
      <c r="A151" s="209" t="s">
        <v>261</v>
      </c>
      <c r="B151" s="210" t="s">
        <v>205</v>
      </c>
      <c r="C151" s="270" t="s">
        <v>270</v>
      </c>
      <c r="D151" s="270"/>
      <c r="E151" s="207" t="s">
        <v>257</v>
      </c>
      <c r="F151" s="268" t="s">
        <v>284</v>
      </c>
      <c r="G151" s="239"/>
      <c r="H151" s="239"/>
      <c r="I151" s="239"/>
      <c r="J151" s="250"/>
    </row>
    <row r="152" spans="1:11" ht="28.5" customHeight="1" thickTop="1" thickBot="1" x14ac:dyDescent="0.25">
      <c r="A152" s="209" t="s">
        <v>261</v>
      </c>
      <c r="B152" s="210" t="s">
        <v>205</v>
      </c>
      <c r="C152" s="207" t="s">
        <v>271</v>
      </c>
      <c r="D152" s="207" t="s">
        <v>272</v>
      </c>
      <c r="E152" s="207" t="s">
        <v>298</v>
      </c>
      <c r="F152" s="269"/>
      <c r="G152" s="239"/>
      <c r="H152" s="239"/>
      <c r="I152" s="260"/>
      <c r="J152" s="261"/>
    </row>
    <row r="153" spans="1:11" ht="14.25" thickTop="1" thickBot="1" x14ac:dyDescent="0.25">
      <c r="A153" s="190" t="s">
        <v>269</v>
      </c>
      <c r="B153" s="177" t="s">
        <v>223</v>
      </c>
      <c r="C153" s="188">
        <v>50722.55</v>
      </c>
      <c r="D153" s="178">
        <f t="shared" ref="D153:D158" si="37">C153+E153</f>
        <v>50870.55250227639</v>
      </c>
      <c r="E153" s="189">
        <f t="shared" ref="E153:E158" si="38">E129</f>
        <v>148.00250227638753</v>
      </c>
      <c r="F153" s="186">
        <f t="shared" ref="F153:F159" si="39">E153/C153</f>
        <v>2.9178837080625387E-3</v>
      </c>
      <c r="G153" s="253"/>
      <c r="H153" s="253"/>
      <c r="I153" s="239"/>
      <c r="J153" s="239"/>
    </row>
    <row r="154" spans="1:11" ht="13.5" thickBot="1" x14ac:dyDescent="0.25">
      <c r="A154" s="176" t="s">
        <v>279</v>
      </c>
      <c r="B154" s="177" t="s">
        <v>212</v>
      </c>
      <c r="C154" s="188">
        <v>898710.18</v>
      </c>
      <c r="D154" s="178">
        <f t="shared" si="37"/>
        <v>901330.31156984891</v>
      </c>
      <c r="E154" s="189">
        <f t="shared" si="38"/>
        <v>2620.1315698488615</v>
      </c>
      <c r="F154" s="186">
        <f t="shared" si="39"/>
        <v>2.9154355076392497E-3</v>
      </c>
      <c r="G154" s="253"/>
      <c r="H154" s="253"/>
      <c r="I154" s="239"/>
      <c r="J154" s="239"/>
    </row>
    <row r="155" spans="1:11" ht="26.25" thickBot="1" x14ac:dyDescent="0.25">
      <c r="A155" s="176" t="s">
        <v>280</v>
      </c>
      <c r="B155" s="179" t="s">
        <v>224</v>
      </c>
      <c r="C155" s="188">
        <v>225696.16</v>
      </c>
      <c r="D155" s="178">
        <f t="shared" si="37"/>
        <v>226361.2800686805</v>
      </c>
      <c r="E155" s="189">
        <f t="shared" si="38"/>
        <v>665.12006868049502</v>
      </c>
      <c r="F155" s="186">
        <f t="shared" si="39"/>
        <v>2.9469711344689915E-3</v>
      </c>
      <c r="G155" s="253"/>
      <c r="H155" s="253"/>
      <c r="I155" s="239"/>
      <c r="J155" s="239"/>
    </row>
    <row r="156" spans="1:11" ht="26.25" thickBot="1" x14ac:dyDescent="0.25">
      <c r="A156" s="176" t="s">
        <v>281</v>
      </c>
      <c r="B156" s="179" t="s">
        <v>225</v>
      </c>
      <c r="C156" s="180">
        <v>224780.83000000002</v>
      </c>
      <c r="D156" s="178">
        <f t="shared" si="37"/>
        <v>225439.57897907699</v>
      </c>
      <c r="E156" s="189">
        <f t="shared" si="38"/>
        <v>658.74897907697596</v>
      </c>
      <c r="F156" s="186">
        <f t="shared" si="39"/>
        <v>2.9306279324485809E-3</v>
      </c>
      <c r="G156" s="256"/>
      <c r="H156" s="262"/>
      <c r="I156" s="239"/>
      <c r="J156" s="239"/>
    </row>
    <row r="157" spans="1:11" ht="13.5" thickBot="1" x14ac:dyDescent="0.25">
      <c r="A157" s="176" t="s">
        <v>282</v>
      </c>
      <c r="B157" s="177" t="s">
        <v>226</v>
      </c>
      <c r="C157" s="188">
        <v>151392.07</v>
      </c>
      <c r="D157" s="178">
        <f t="shared" si="37"/>
        <v>151907.50519564835</v>
      </c>
      <c r="E157" s="189">
        <f t="shared" si="38"/>
        <v>515.43519564834423</v>
      </c>
      <c r="F157" s="186">
        <f t="shared" si="39"/>
        <v>3.4046380081093034E-3</v>
      </c>
      <c r="G157" s="256"/>
      <c r="H157" s="262"/>
      <c r="I157" s="239"/>
      <c r="J157" s="239"/>
    </row>
    <row r="158" spans="1:11" ht="13.5" thickBot="1" x14ac:dyDescent="0.25">
      <c r="A158" s="191" t="s">
        <v>283</v>
      </c>
      <c r="B158" s="177" t="s">
        <v>227</v>
      </c>
      <c r="C158" s="188">
        <v>249029.15</v>
      </c>
      <c r="D158" s="178">
        <f t="shared" si="37"/>
        <v>249762.4485293063</v>
      </c>
      <c r="E158" s="189">
        <f t="shared" si="38"/>
        <v>733.29852930631023</v>
      </c>
      <c r="F158" s="186">
        <f t="shared" si="39"/>
        <v>2.9446292906124051E-3</v>
      </c>
      <c r="G158" s="256"/>
      <c r="H158" s="262"/>
      <c r="I158" s="239"/>
      <c r="J158" s="239"/>
    </row>
    <row r="159" spans="1:11" ht="13.5" thickBot="1" x14ac:dyDescent="0.25">
      <c r="A159" s="271" t="s">
        <v>196</v>
      </c>
      <c r="B159" s="271"/>
      <c r="C159" s="182">
        <f>SUM(C153:C158)</f>
        <v>1800330.9400000002</v>
      </c>
      <c r="D159" s="182">
        <f>SUM(D153:D158)</f>
        <v>1805671.6768448376</v>
      </c>
      <c r="E159" s="182">
        <f>SUM(E153:E158)</f>
        <v>5340.7368448373745</v>
      </c>
      <c r="F159" s="202">
        <f t="shared" si="39"/>
        <v>2.9665306117759517E-3</v>
      </c>
      <c r="G159" s="256"/>
      <c r="H159" s="262"/>
      <c r="I159" s="239"/>
      <c r="J159" s="239"/>
    </row>
    <row r="160" spans="1:11" s="239" customFormat="1" x14ac:dyDescent="0.2">
      <c r="F160" s="246"/>
      <c r="G160" s="256"/>
      <c r="H160" s="262"/>
    </row>
    <row r="161" spans="1:10" s="239" customFormat="1" ht="15" x14ac:dyDescent="0.25">
      <c r="A161" s="239" t="s">
        <v>302</v>
      </c>
      <c r="F161" s="246"/>
      <c r="G161" s="247"/>
      <c r="H161" s="253"/>
    </row>
    <row r="162" spans="1:10" s="239" customFormat="1" ht="15.75" thickBot="1" x14ac:dyDescent="0.3">
      <c r="G162" s="249"/>
      <c r="H162" s="247"/>
    </row>
    <row r="163" spans="1:10" ht="16.5" thickTop="1" thickBot="1" x14ac:dyDescent="0.3">
      <c r="A163" s="276" t="s">
        <v>261</v>
      </c>
      <c r="B163" s="278" t="s">
        <v>205</v>
      </c>
      <c r="C163" s="270" t="s">
        <v>270</v>
      </c>
      <c r="D163" s="270"/>
      <c r="E163" s="207" t="s">
        <v>257</v>
      </c>
      <c r="F163" s="268" t="s">
        <v>284</v>
      </c>
      <c r="G163" s="247"/>
      <c r="H163" s="249"/>
      <c r="I163" s="239"/>
      <c r="J163" s="239"/>
    </row>
    <row r="164" spans="1:10" ht="16.5" customHeight="1" thickBot="1" x14ac:dyDescent="0.3">
      <c r="A164" s="277"/>
      <c r="B164" s="279"/>
      <c r="C164" s="207" t="s">
        <v>285</v>
      </c>
      <c r="D164" s="207" t="s">
        <v>272</v>
      </c>
      <c r="E164" s="207" t="s">
        <v>298</v>
      </c>
      <c r="F164" s="269"/>
      <c r="G164" s="249"/>
      <c r="H164" s="247"/>
      <c r="I164" s="239"/>
      <c r="J164" s="239"/>
    </row>
    <row r="165" spans="1:10" ht="16.5" thickTop="1" thickBot="1" x14ac:dyDescent="0.3">
      <c r="A165" s="192" t="s">
        <v>269</v>
      </c>
      <c r="B165" s="177" t="s">
        <v>223</v>
      </c>
      <c r="C165" s="196">
        <v>50722.559999999998</v>
      </c>
      <c r="D165" s="193">
        <f t="shared" ref="D165:D170" si="40">C165+E165</f>
        <v>50870.555864467839</v>
      </c>
      <c r="E165" s="197">
        <f t="shared" ref="E165:E170" si="41">F141</f>
        <v>147.99586446784087</v>
      </c>
      <c r="F165" s="195">
        <f t="shared" ref="F165:F171" si="42">E165/C165</f>
        <v>2.9177522677846087E-3</v>
      </c>
      <c r="G165" s="247"/>
      <c r="H165" s="249"/>
      <c r="I165" s="239"/>
      <c r="J165" s="239"/>
    </row>
    <row r="166" spans="1:10" ht="15.75" thickBot="1" x14ac:dyDescent="0.3">
      <c r="A166" s="176" t="s">
        <v>279</v>
      </c>
      <c r="B166" s="177" t="s">
        <v>212</v>
      </c>
      <c r="C166" s="196">
        <v>901112.16</v>
      </c>
      <c r="D166" s="193">
        <f t="shared" si="40"/>
        <v>903501.13566965924</v>
      </c>
      <c r="E166" s="197">
        <f t="shared" si="41"/>
        <v>2388.9756696592085</v>
      </c>
      <c r="F166" s="195">
        <f t="shared" si="42"/>
        <v>2.6511413070479579E-3</v>
      </c>
      <c r="G166" s="249"/>
      <c r="H166" s="247"/>
      <c r="I166" s="239"/>
      <c r="J166" s="239"/>
    </row>
    <row r="167" spans="1:10" ht="26.25" thickBot="1" x14ac:dyDescent="0.3">
      <c r="A167" s="176" t="s">
        <v>280</v>
      </c>
      <c r="B167" s="179" t="s">
        <v>224</v>
      </c>
      <c r="C167" s="196">
        <v>539686.84</v>
      </c>
      <c r="D167" s="193">
        <f t="shared" si="40"/>
        <v>541277.11321189289</v>
      </c>
      <c r="E167" s="197">
        <f t="shared" si="41"/>
        <v>1590.2732118929271</v>
      </c>
      <c r="F167" s="195">
        <f t="shared" si="42"/>
        <v>2.9466592364804137E-3</v>
      </c>
      <c r="G167" s="247"/>
      <c r="H167" s="249"/>
      <c r="I167" s="239"/>
      <c r="J167" s="239"/>
    </row>
    <row r="168" spans="1:10" ht="26.25" thickBot="1" x14ac:dyDescent="0.3">
      <c r="A168" s="176" t="s">
        <v>281</v>
      </c>
      <c r="B168" s="179" t="s">
        <v>225</v>
      </c>
      <c r="C168" s="193">
        <v>456915.97000000003</v>
      </c>
      <c r="D168" s="193">
        <f t="shared" si="40"/>
        <v>458021.4366904514</v>
      </c>
      <c r="E168" s="197">
        <f t="shared" si="41"/>
        <v>1105.4666904513724</v>
      </c>
      <c r="F168" s="195">
        <f t="shared" si="42"/>
        <v>2.4194091759396643E-3</v>
      </c>
      <c r="G168" s="249"/>
      <c r="H168" s="247"/>
      <c r="I168" s="239"/>
      <c r="J168" s="239"/>
    </row>
    <row r="169" spans="1:10" ht="15.75" thickBot="1" x14ac:dyDescent="0.3">
      <c r="A169" s="176" t="s">
        <v>282</v>
      </c>
      <c r="B169" s="177" t="s">
        <v>226</v>
      </c>
      <c r="C169" s="196">
        <v>155133.26999999999</v>
      </c>
      <c r="D169" s="193">
        <f t="shared" si="40"/>
        <v>155645.89855783639</v>
      </c>
      <c r="E169" s="197">
        <f t="shared" si="41"/>
        <v>512.62855783640407</v>
      </c>
      <c r="F169" s="195">
        <f t="shared" si="42"/>
        <v>3.3044398396063213E-3</v>
      </c>
      <c r="G169" s="247"/>
      <c r="H169" s="249"/>
      <c r="I169" s="239"/>
      <c r="J169" s="239"/>
    </row>
    <row r="170" spans="1:10" ht="13.5" thickBot="1" x14ac:dyDescent="0.25">
      <c r="A170" s="194" t="s">
        <v>283</v>
      </c>
      <c r="B170" s="177" t="s">
        <v>227</v>
      </c>
      <c r="C170" s="198">
        <v>262242.12</v>
      </c>
      <c r="D170" s="193">
        <f t="shared" si="40"/>
        <v>263006.38796224387</v>
      </c>
      <c r="E170" s="197">
        <f t="shared" si="41"/>
        <v>764.26796224387363</v>
      </c>
      <c r="F170" s="195">
        <f t="shared" si="42"/>
        <v>2.9143600663534661E-3</v>
      </c>
      <c r="G170" s="249"/>
      <c r="H170" s="263"/>
      <c r="I170" s="239"/>
      <c r="J170" s="239"/>
    </row>
    <row r="171" spans="1:10" ht="13.5" thickBot="1" x14ac:dyDescent="0.25">
      <c r="A171" s="271" t="s">
        <v>196</v>
      </c>
      <c r="B171" s="271"/>
      <c r="C171" s="183">
        <f>SUM(C165:C170)</f>
        <v>2365812.92</v>
      </c>
      <c r="D171" s="183">
        <f>SUM(D165:D170)</f>
        <v>2372322.5279565519</v>
      </c>
      <c r="E171" s="183">
        <f>SUM(E165:E170)</f>
        <v>6509.6079565516266</v>
      </c>
      <c r="F171" s="187">
        <f t="shared" si="42"/>
        <v>2.7515311551141695E-3</v>
      </c>
      <c r="G171" s="263"/>
      <c r="H171" s="250"/>
      <c r="I171" s="239"/>
      <c r="J171" s="239"/>
    </row>
    <row r="172" spans="1:10" s="239" customFormat="1" x14ac:dyDescent="0.2">
      <c r="E172" s="240"/>
      <c r="F172" s="264"/>
      <c r="G172" s="250"/>
    </row>
    <row r="173" spans="1:10" s="239" customFormat="1" x14ac:dyDescent="0.2">
      <c r="D173" s="240"/>
      <c r="E173" s="240"/>
      <c r="F173" s="264"/>
    </row>
    <row r="174" spans="1:10" s="239" customFormat="1" x14ac:dyDescent="0.2">
      <c r="A174" s="239" t="s">
        <v>303</v>
      </c>
      <c r="C174" s="240"/>
      <c r="F174" s="240"/>
    </row>
    <row r="175" spans="1:10" s="239" customFormat="1" ht="13.5" thickBot="1" x14ac:dyDescent="0.25"/>
    <row r="176" spans="1:10" ht="13.5" thickBot="1" x14ac:dyDescent="0.25">
      <c r="A176" s="274" t="s">
        <v>261</v>
      </c>
      <c r="B176" s="268" t="s">
        <v>205</v>
      </c>
      <c r="C176" s="270" t="s">
        <v>256</v>
      </c>
      <c r="D176" s="270"/>
      <c r="E176" s="273" t="s">
        <v>297</v>
      </c>
      <c r="F176" s="273" t="s">
        <v>284</v>
      </c>
      <c r="G176" s="239"/>
      <c r="H176" s="239"/>
      <c r="I176" s="239"/>
      <c r="J176" s="239"/>
    </row>
    <row r="177" spans="1:10" ht="26.25" thickBot="1" x14ac:dyDescent="0.25">
      <c r="A177" s="275"/>
      <c r="B177" s="269"/>
      <c r="C177" s="207" t="s">
        <v>285</v>
      </c>
      <c r="D177" s="207" t="s">
        <v>255</v>
      </c>
      <c r="E177" s="273"/>
      <c r="F177" s="273"/>
      <c r="G177" s="239"/>
      <c r="H177" s="239"/>
      <c r="I177" s="239"/>
      <c r="J177" s="239"/>
    </row>
    <row r="178" spans="1:10" ht="13.5" thickBot="1" x14ac:dyDescent="0.25">
      <c r="A178" s="213" t="s">
        <v>273</v>
      </c>
      <c r="B178" s="177" t="s">
        <v>223</v>
      </c>
      <c r="C178" s="214">
        <v>34275.910000000003</v>
      </c>
      <c r="D178" s="214">
        <f t="shared" ref="D178:D183" si="43">I84</f>
        <v>34158.870623793504</v>
      </c>
      <c r="E178" s="215">
        <f t="shared" ref="E178:E183" si="44">D178-C178</f>
        <v>-117.03937620649958</v>
      </c>
      <c r="F178" s="186">
        <f t="shared" ref="F178:F184" si="45">E178/C178</f>
        <v>-3.4146249131386903E-3</v>
      </c>
      <c r="G178" s="239"/>
      <c r="H178" s="239"/>
      <c r="I178" s="239"/>
      <c r="J178" s="239"/>
    </row>
    <row r="179" spans="1:10" ht="13.5" thickBot="1" x14ac:dyDescent="0.25">
      <c r="A179" s="213" t="s">
        <v>274</v>
      </c>
      <c r="B179" s="177" t="s">
        <v>212</v>
      </c>
      <c r="C179" s="214">
        <v>1269944.4099999999</v>
      </c>
      <c r="D179" s="214">
        <f t="shared" si="43"/>
        <v>1265608.1848187849</v>
      </c>
      <c r="E179" s="215">
        <f t="shared" si="44"/>
        <v>-4336.2251812149771</v>
      </c>
      <c r="F179" s="186">
        <f t="shared" si="45"/>
        <v>-3.4144999947005377E-3</v>
      </c>
      <c r="G179" s="239"/>
      <c r="H179" s="239"/>
      <c r="I179" s="239"/>
      <c r="J179" s="239"/>
    </row>
    <row r="180" spans="1:10" ht="26.25" thickBot="1" x14ac:dyDescent="0.25">
      <c r="A180" s="213" t="s">
        <v>275</v>
      </c>
      <c r="B180" s="179" t="s">
        <v>224</v>
      </c>
      <c r="C180" s="214">
        <v>321327.12</v>
      </c>
      <c r="D180" s="214">
        <f t="shared" si="43"/>
        <v>320229.88371456758</v>
      </c>
      <c r="E180" s="215">
        <f t="shared" si="44"/>
        <v>-1097.2362854324165</v>
      </c>
      <c r="F180" s="186">
        <f t="shared" si="45"/>
        <v>-3.4147017700604187E-3</v>
      </c>
      <c r="G180" s="239"/>
      <c r="H180" s="239"/>
      <c r="I180" s="239"/>
      <c r="J180" s="239"/>
    </row>
    <row r="181" spans="1:10" ht="26.25" thickBot="1" x14ac:dyDescent="0.25">
      <c r="A181" s="213" t="s">
        <v>276</v>
      </c>
      <c r="B181" s="179" t="s">
        <v>225</v>
      </c>
      <c r="C181" s="214">
        <v>360138.72</v>
      </c>
      <c r="D181" s="214">
        <f t="shared" si="43"/>
        <v>358908.99274958018</v>
      </c>
      <c r="E181" s="215">
        <f t="shared" si="44"/>
        <v>-1229.7272504197899</v>
      </c>
      <c r="F181" s="186">
        <f t="shared" si="45"/>
        <v>-3.4145932723362543E-3</v>
      </c>
      <c r="G181" s="239"/>
      <c r="H181" s="239"/>
      <c r="I181" s="239"/>
      <c r="J181" s="239"/>
    </row>
    <row r="182" spans="1:10" ht="13.5" thickBot="1" x14ac:dyDescent="0.25">
      <c r="A182" s="213" t="s">
        <v>277</v>
      </c>
      <c r="B182" s="177" t="s">
        <v>226</v>
      </c>
      <c r="C182" s="214">
        <v>63465.29</v>
      </c>
      <c r="D182" s="214">
        <f t="shared" si="43"/>
        <v>63465.2938973337</v>
      </c>
      <c r="E182" s="215">
        <f t="shared" si="44"/>
        <v>3.8973336995695718E-3</v>
      </c>
      <c r="F182" s="186">
        <f t="shared" si="45"/>
        <v>6.1408900827043749E-8</v>
      </c>
      <c r="G182" s="239"/>
      <c r="H182" s="239"/>
      <c r="I182" s="239"/>
      <c r="J182" s="239"/>
    </row>
    <row r="183" spans="1:10" ht="13.5" thickBot="1" x14ac:dyDescent="0.25">
      <c r="A183" s="213" t="s">
        <v>278</v>
      </c>
      <c r="B183" s="177" t="s">
        <v>227</v>
      </c>
      <c r="C183" s="214">
        <v>451644.45</v>
      </c>
      <c r="D183" s="214">
        <f t="shared" si="43"/>
        <v>450102.89564155758</v>
      </c>
      <c r="E183" s="215">
        <f t="shared" si="44"/>
        <v>-1541.5543584424304</v>
      </c>
      <c r="F183" s="186">
        <f t="shared" si="45"/>
        <v>-3.4132033692485988E-3</v>
      </c>
      <c r="G183" s="239"/>
      <c r="H183" s="239"/>
      <c r="I183" s="239"/>
      <c r="J183" s="239"/>
    </row>
    <row r="184" spans="1:10" ht="13.5" thickBot="1" x14ac:dyDescent="0.25">
      <c r="A184" s="271" t="s">
        <v>196</v>
      </c>
      <c r="B184" s="271"/>
      <c r="C184" s="182">
        <f>SUM(C178:C183)</f>
        <v>2500795.9</v>
      </c>
      <c r="D184" s="182">
        <f>SUM(D178:D183)</f>
        <v>2492474.1214456176</v>
      </c>
      <c r="E184" s="182">
        <f>SUM(E178:E183)</f>
        <v>-8321.7785543824139</v>
      </c>
      <c r="F184" s="187">
        <f t="shared" si="45"/>
        <v>-3.3276520304525506E-3</v>
      </c>
      <c r="G184" s="239"/>
      <c r="H184" s="239"/>
      <c r="I184" s="239"/>
      <c r="J184" s="239"/>
    </row>
    <row r="185" spans="1:10" s="239" customFormat="1" x14ac:dyDescent="0.2">
      <c r="B185" s="251"/>
      <c r="C185" s="252"/>
    </row>
    <row r="186" spans="1:10" s="239" customFormat="1" x14ac:dyDescent="0.2">
      <c r="B186" s="251"/>
      <c r="C186" s="252"/>
    </row>
    <row r="187" spans="1:10" s="239" customFormat="1" x14ac:dyDescent="0.2">
      <c r="B187" s="251"/>
      <c r="C187" s="252"/>
    </row>
    <row r="188" spans="1:10" s="239" customFormat="1" x14ac:dyDescent="0.2">
      <c r="B188" s="251"/>
    </row>
    <row r="189" spans="1:10" s="239" customFormat="1" x14ac:dyDescent="0.2">
      <c r="B189" s="251"/>
    </row>
    <row r="190" spans="1:10" s="239" customFormat="1" x14ac:dyDescent="0.2">
      <c r="B190" s="251"/>
    </row>
    <row r="191" spans="1:10" s="239" customFormat="1" x14ac:dyDescent="0.2">
      <c r="B191" s="251"/>
    </row>
    <row r="192" spans="1:10" s="239" customFormat="1" x14ac:dyDescent="0.2">
      <c r="B192" s="251"/>
    </row>
    <row r="193" s="239" customFormat="1" x14ac:dyDescent="0.2"/>
    <row r="194" s="239" customFormat="1" x14ac:dyDescent="0.2"/>
    <row r="195" s="239" customFormat="1" x14ac:dyDescent="0.2"/>
    <row r="196" s="239" customFormat="1" x14ac:dyDescent="0.2"/>
    <row r="197" s="239" customFormat="1" x14ac:dyDescent="0.2"/>
    <row r="198" s="239" customFormat="1" x14ac:dyDescent="0.2"/>
    <row r="199" s="239" customFormat="1" x14ac:dyDescent="0.2"/>
    <row r="200" s="239" customFormat="1" x14ac:dyDescent="0.2"/>
    <row r="201" s="239" customFormat="1" x14ac:dyDescent="0.2"/>
    <row r="202" s="239" customFormat="1" x14ac:dyDescent="0.2"/>
    <row r="203" s="239" customFormat="1" x14ac:dyDescent="0.2"/>
    <row r="204" s="239" customFormat="1" x14ac:dyDescent="0.2"/>
    <row r="205" s="239" customFormat="1" x14ac:dyDescent="0.2"/>
    <row r="206" s="239" customFormat="1" x14ac:dyDescent="0.2"/>
    <row r="207" s="239" customFormat="1" x14ac:dyDescent="0.2"/>
    <row r="208" s="239" customFormat="1" x14ac:dyDescent="0.2"/>
    <row r="209" s="239" customFormat="1" x14ac:dyDescent="0.2"/>
    <row r="210" s="239" customFormat="1" x14ac:dyDescent="0.2"/>
    <row r="211" s="239" customFormat="1" x14ac:dyDescent="0.2"/>
    <row r="212" s="239" customFormat="1" x14ac:dyDescent="0.2"/>
    <row r="213" s="239" customFormat="1" x14ac:dyDescent="0.2"/>
    <row r="214" s="239" customFormat="1" x14ac:dyDescent="0.2"/>
    <row r="215" s="239" customFormat="1" x14ac:dyDescent="0.2"/>
    <row r="216" s="239" customFormat="1" x14ac:dyDescent="0.2"/>
    <row r="217" s="239" customFormat="1" x14ac:dyDescent="0.2"/>
    <row r="218" s="239" customFormat="1" x14ac:dyDescent="0.2"/>
    <row r="219" s="239" customFormat="1" x14ac:dyDescent="0.2"/>
    <row r="220" s="239" customFormat="1" x14ac:dyDescent="0.2"/>
    <row r="221" s="239" customFormat="1" x14ac:dyDescent="0.2"/>
    <row r="222" s="239" customFormat="1" x14ac:dyDescent="0.2"/>
    <row r="223" s="239" customFormat="1" x14ac:dyDescent="0.2"/>
    <row r="224" s="239" customFormat="1" x14ac:dyDescent="0.2"/>
    <row r="225" s="239" customFormat="1" x14ac:dyDescent="0.2"/>
    <row r="226" s="239" customFormat="1" x14ac:dyDescent="0.2"/>
    <row r="227" s="239" customFormat="1" x14ac:dyDescent="0.2"/>
    <row r="228" s="239" customFormat="1" x14ac:dyDescent="0.2"/>
    <row r="229" s="239" customFormat="1" x14ac:dyDescent="0.2"/>
    <row r="230" s="239" customFormat="1" x14ac:dyDescent="0.2"/>
    <row r="231" s="239" customFormat="1" x14ac:dyDescent="0.2"/>
    <row r="232" s="239" customFormat="1" x14ac:dyDescent="0.2"/>
    <row r="233" s="239" customFormat="1" x14ac:dyDescent="0.2"/>
    <row r="234" s="239" customFormat="1" x14ac:dyDescent="0.2"/>
    <row r="235" s="239" customFormat="1" x14ac:dyDescent="0.2"/>
    <row r="236" s="239" customFormat="1" x14ac:dyDescent="0.2"/>
    <row r="237" s="239" customFormat="1" x14ac:dyDescent="0.2"/>
    <row r="238" s="239" customFormat="1" x14ac:dyDescent="0.2"/>
    <row r="239" s="239" customFormat="1" x14ac:dyDescent="0.2"/>
    <row r="240" s="239" customFormat="1" x14ac:dyDescent="0.2"/>
    <row r="241" s="239" customFormat="1" x14ac:dyDescent="0.2"/>
    <row r="242" s="239" customFormat="1" x14ac:dyDescent="0.2"/>
    <row r="243" s="239" customFormat="1" x14ac:dyDescent="0.2"/>
    <row r="244" s="239" customFormat="1" x14ac:dyDescent="0.2"/>
    <row r="245" s="239" customFormat="1" x14ac:dyDescent="0.2"/>
    <row r="246" s="239" customFormat="1" x14ac:dyDescent="0.2"/>
    <row r="247" s="239" customFormat="1" x14ac:dyDescent="0.2"/>
    <row r="248" s="239" customFormat="1" x14ac:dyDescent="0.2"/>
    <row r="249" s="239" customFormat="1" x14ac:dyDescent="0.2"/>
    <row r="250" s="239" customFormat="1" x14ac:dyDescent="0.2"/>
    <row r="251" s="239" customFormat="1" x14ac:dyDescent="0.2"/>
    <row r="252" s="239" customFormat="1" x14ac:dyDescent="0.2"/>
    <row r="253" s="239" customFormat="1" x14ac:dyDescent="0.2"/>
    <row r="254" s="239" customFormat="1" x14ac:dyDescent="0.2"/>
    <row r="255" s="239" customFormat="1" x14ac:dyDescent="0.2"/>
    <row r="256" s="239" customFormat="1" x14ac:dyDescent="0.2"/>
    <row r="257" s="239" customFormat="1" x14ac:dyDescent="0.2"/>
    <row r="258" s="239" customFormat="1" x14ac:dyDescent="0.2"/>
    <row r="259" s="239" customFormat="1" x14ac:dyDescent="0.2"/>
    <row r="260" s="239" customFormat="1" x14ac:dyDescent="0.2"/>
    <row r="261" s="239" customFormat="1" x14ac:dyDescent="0.2"/>
    <row r="262" s="239" customFormat="1" x14ac:dyDescent="0.2"/>
    <row r="263" s="239" customFormat="1" x14ac:dyDescent="0.2"/>
    <row r="264" s="239" customFormat="1" x14ac:dyDescent="0.2"/>
    <row r="265" s="239" customFormat="1" x14ac:dyDescent="0.2"/>
    <row r="266" s="239" customFormat="1" x14ac:dyDescent="0.2"/>
    <row r="267" s="239" customFormat="1" x14ac:dyDescent="0.2"/>
    <row r="268" s="239" customFormat="1" x14ac:dyDescent="0.2"/>
    <row r="269" s="239" customFormat="1" x14ac:dyDescent="0.2"/>
    <row r="270" s="239" customFormat="1" x14ac:dyDescent="0.2"/>
    <row r="271" s="239" customFormat="1" x14ac:dyDescent="0.2"/>
    <row r="272" s="239" customFormat="1" x14ac:dyDescent="0.2"/>
    <row r="273" s="239" customFormat="1" x14ac:dyDescent="0.2"/>
    <row r="274" s="239" customFormat="1" x14ac:dyDescent="0.2"/>
    <row r="275" s="239" customFormat="1" x14ac:dyDescent="0.2"/>
    <row r="276" s="239" customFormat="1" x14ac:dyDescent="0.2"/>
    <row r="277" s="239" customFormat="1" x14ac:dyDescent="0.2"/>
    <row r="278" s="239" customFormat="1" x14ac:dyDescent="0.2"/>
    <row r="279" s="239" customFormat="1" x14ac:dyDescent="0.2"/>
    <row r="280" s="239" customFormat="1" x14ac:dyDescent="0.2"/>
    <row r="281" s="239" customFormat="1" x14ac:dyDescent="0.2"/>
    <row r="282" s="239" customFormat="1" x14ac:dyDescent="0.2"/>
    <row r="283" s="239" customFormat="1" x14ac:dyDescent="0.2"/>
    <row r="284" s="239" customFormat="1" x14ac:dyDescent="0.2"/>
    <row r="285" s="239" customFormat="1" x14ac:dyDescent="0.2"/>
    <row r="286" s="239" customFormat="1" x14ac:dyDescent="0.2"/>
    <row r="287" s="239" customFormat="1" x14ac:dyDescent="0.2"/>
    <row r="288" s="239" customFormat="1" x14ac:dyDescent="0.2"/>
    <row r="289" s="239" customFormat="1" x14ac:dyDescent="0.2"/>
    <row r="290" s="239" customFormat="1" x14ac:dyDescent="0.2"/>
    <row r="291" s="239" customFormat="1" x14ac:dyDescent="0.2"/>
    <row r="292" s="239" customFormat="1" x14ac:dyDescent="0.2"/>
    <row r="293" s="239" customFormat="1" x14ac:dyDescent="0.2"/>
    <row r="294" s="239" customFormat="1" x14ac:dyDescent="0.2"/>
    <row r="295" s="239" customFormat="1" x14ac:dyDescent="0.2"/>
    <row r="296" s="239" customFormat="1" x14ac:dyDescent="0.2"/>
    <row r="297" s="239" customFormat="1" x14ac:dyDescent="0.2"/>
    <row r="298" s="239" customFormat="1" x14ac:dyDescent="0.2"/>
    <row r="299" s="239" customFormat="1" x14ac:dyDescent="0.2"/>
    <row r="300" s="239" customFormat="1" x14ac:dyDescent="0.2"/>
    <row r="301" s="239" customFormat="1" x14ac:dyDescent="0.2"/>
    <row r="302" s="239" customFormat="1" x14ac:dyDescent="0.2"/>
    <row r="303" s="239" customFormat="1" x14ac:dyDescent="0.2"/>
    <row r="304" s="239" customFormat="1" x14ac:dyDescent="0.2"/>
    <row r="305" s="239" customFormat="1" x14ac:dyDescent="0.2"/>
    <row r="306" s="239" customFormat="1" x14ac:dyDescent="0.2"/>
    <row r="307" s="239" customFormat="1" x14ac:dyDescent="0.2"/>
    <row r="308" s="239" customFormat="1" x14ac:dyDescent="0.2"/>
    <row r="309" s="239" customFormat="1" x14ac:dyDescent="0.2"/>
    <row r="310" s="239" customFormat="1" x14ac:dyDescent="0.2"/>
    <row r="311" s="239" customFormat="1" x14ac:dyDescent="0.2"/>
    <row r="312" s="239" customFormat="1" x14ac:dyDescent="0.2"/>
    <row r="313" s="239" customFormat="1" x14ac:dyDescent="0.2"/>
    <row r="314" s="239" customFormat="1" x14ac:dyDescent="0.2"/>
    <row r="315" s="239" customFormat="1" x14ac:dyDescent="0.2"/>
    <row r="316" s="239" customFormat="1" x14ac:dyDescent="0.2"/>
    <row r="317" s="239" customFormat="1" x14ac:dyDescent="0.2"/>
    <row r="318" s="239" customFormat="1" x14ac:dyDescent="0.2"/>
    <row r="319" s="239" customFormat="1" x14ac:dyDescent="0.2"/>
    <row r="320" s="239" customFormat="1" x14ac:dyDescent="0.2"/>
    <row r="321" s="239" customFormat="1" x14ac:dyDescent="0.2"/>
    <row r="322" s="239" customFormat="1" x14ac:dyDescent="0.2"/>
    <row r="323" s="239" customFormat="1" x14ac:dyDescent="0.2"/>
    <row r="324" s="239" customFormat="1" x14ac:dyDescent="0.2"/>
    <row r="325" s="239" customFormat="1" x14ac:dyDescent="0.2"/>
    <row r="326" s="239" customFormat="1" x14ac:dyDescent="0.2"/>
    <row r="327" s="239" customFormat="1" x14ac:dyDescent="0.2"/>
    <row r="328" s="239" customFormat="1" x14ac:dyDescent="0.2"/>
    <row r="329" s="239" customFormat="1" x14ac:dyDescent="0.2"/>
    <row r="330" s="239" customFormat="1" x14ac:dyDescent="0.2"/>
    <row r="331" s="239" customFormat="1" x14ac:dyDescent="0.2"/>
    <row r="332" s="239" customFormat="1" x14ac:dyDescent="0.2"/>
    <row r="333" s="239" customFormat="1" x14ac:dyDescent="0.2"/>
    <row r="334" s="239" customFormat="1" x14ac:dyDescent="0.2"/>
    <row r="335" s="239" customFormat="1" x14ac:dyDescent="0.2"/>
    <row r="336" s="239" customFormat="1" x14ac:dyDescent="0.2"/>
    <row r="337" s="239" customFormat="1" x14ac:dyDescent="0.2"/>
    <row r="338" s="239" customFormat="1" x14ac:dyDescent="0.2"/>
    <row r="339" s="239" customFormat="1" x14ac:dyDescent="0.2"/>
    <row r="340" s="239" customFormat="1" x14ac:dyDescent="0.2"/>
    <row r="341" s="239" customFormat="1" x14ac:dyDescent="0.2"/>
    <row r="342" s="239" customFormat="1" x14ac:dyDescent="0.2"/>
    <row r="343" s="239" customFormat="1" x14ac:dyDescent="0.2"/>
    <row r="344" s="239" customFormat="1" x14ac:dyDescent="0.2"/>
    <row r="345" s="239" customFormat="1" x14ac:dyDescent="0.2"/>
    <row r="346" s="239" customFormat="1" x14ac:dyDescent="0.2"/>
    <row r="347" s="239" customFormat="1" x14ac:dyDescent="0.2"/>
    <row r="348" s="239" customFormat="1" x14ac:dyDescent="0.2"/>
    <row r="349" s="239" customFormat="1" x14ac:dyDescent="0.2"/>
    <row r="350" s="239" customFormat="1" x14ac:dyDescent="0.2"/>
    <row r="351" s="239" customFormat="1" x14ac:dyDescent="0.2"/>
    <row r="352" s="239" customFormat="1" x14ac:dyDescent="0.2"/>
    <row r="353" s="239" customFormat="1" x14ac:dyDescent="0.2"/>
    <row r="354" s="239" customFormat="1" x14ac:dyDescent="0.2"/>
    <row r="355" s="239" customFormat="1" x14ac:dyDescent="0.2"/>
    <row r="356" s="239" customFormat="1" x14ac:dyDescent="0.2"/>
    <row r="357" s="239" customFormat="1" x14ac:dyDescent="0.2"/>
    <row r="358" s="239" customFormat="1" x14ac:dyDescent="0.2"/>
    <row r="359" s="239" customFormat="1" x14ac:dyDescent="0.2"/>
    <row r="360" s="239" customFormat="1" x14ac:dyDescent="0.2"/>
    <row r="361" s="239" customFormat="1" x14ac:dyDescent="0.2"/>
    <row r="362" s="239" customFormat="1" x14ac:dyDescent="0.2"/>
    <row r="363" s="239" customFormat="1" x14ac:dyDescent="0.2"/>
    <row r="364" s="239" customFormat="1" x14ac:dyDescent="0.2"/>
    <row r="365" s="239" customFormat="1" x14ac:dyDescent="0.2"/>
    <row r="366" s="239" customFormat="1" x14ac:dyDescent="0.2"/>
    <row r="367" s="239" customFormat="1" x14ac:dyDescent="0.2"/>
    <row r="368" s="239" customFormat="1" x14ac:dyDescent="0.2"/>
    <row r="369" s="239" customFormat="1" x14ac:dyDescent="0.2"/>
    <row r="370" s="239" customFormat="1" x14ac:dyDescent="0.2"/>
    <row r="371" s="239" customFormat="1" x14ac:dyDescent="0.2"/>
    <row r="372" s="239" customFormat="1" x14ac:dyDescent="0.2"/>
    <row r="373" s="239" customFormat="1" x14ac:dyDescent="0.2"/>
    <row r="374" s="239" customFormat="1" x14ac:dyDescent="0.2"/>
    <row r="375" s="239" customFormat="1" x14ac:dyDescent="0.2"/>
    <row r="376" s="239" customFormat="1" x14ac:dyDescent="0.2"/>
    <row r="377" s="239" customFormat="1" x14ac:dyDescent="0.2"/>
    <row r="378" s="239" customFormat="1" x14ac:dyDescent="0.2"/>
    <row r="379" s="239" customFormat="1" x14ac:dyDescent="0.2"/>
    <row r="380" s="239" customFormat="1" x14ac:dyDescent="0.2"/>
    <row r="381" s="239" customFormat="1" x14ac:dyDescent="0.2"/>
    <row r="382" s="239" customFormat="1" x14ac:dyDescent="0.2"/>
    <row r="383" s="239" customFormat="1" x14ac:dyDescent="0.2"/>
    <row r="384" s="239" customFormat="1" x14ac:dyDescent="0.2"/>
    <row r="385" s="239" customFormat="1" x14ac:dyDescent="0.2"/>
    <row r="386" s="239" customFormat="1" x14ac:dyDescent="0.2"/>
    <row r="387" s="239" customFormat="1" x14ac:dyDescent="0.2"/>
    <row r="388" s="239" customFormat="1" x14ac:dyDescent="0.2"/>
    <row r="389" s="239" customFormat="1" x14ac:dyDescent="0.2"/>
    <row r="390" s="239" customFormat="1" x14ac:dyDescent="0.2"/>
    <row r="391" s="239" customFormat="1" x14ac:dyDescent="0.2"/>
    <row r="392" s="239" customFormat="1" x14ac:dyDescent="0.2"/>
    <row r="393" s="239" customFormat="1" x14ac:dyDescent="0.2"/>
    <row r="394" s="239" customFormat="1" x14ac:dyDescent="0.2"/>
    <row r="395" s="239" customFormat="1" x14ac:dyDescent="0.2"/>
    <row r="396" s="239" customFormat="1" x14ac:dyDescent="0.2"/>
    <row r="397" s="239" customFormat="1" x14ac:dyDescent="0.2"/>
    <row r="398" s="239" customFormat="1" x14ac:dyDescent="0.2"/>
    <row r="399" s="239" customFormat="1" x14ac:dyDescent="0.2"/>
    <row r="400" s="239" customFormat="1" x14ac:dyDescent="0.2"/>
    <row r="401" s="239" customFormat="1" x14ac:dyDescent="0.2"/>
    <row r="402" s="239" customFormat="1" x14ac:dyDescent="0.2"/>
    <row r="403" s="239" customFormat="1" x14ac:dyDescent="0.2"/>
    <row r="404" s="239" customFormat="1" x14ac:dyDescent="0.2"/>
    <row r="405" s="239" customFormat="1" x14ac:dyDescent="0.2"/>
    <row r="406" s="239" customFormat="1" x14ac:dyDescent="0.2"/>
    <row r="407" s="239" customFormat="1" x14ac:dyDescent="0.2"/>
    <row r="408" s="239" customFormat="1" x14ac:dyDescent="0.2"/>
    <row r="409" s="239" customFormat="1" x14ac:dyDescent="0.2"/>
    <row r="410" s="239" customFormat="1" x14ac:dyDescent="0.2"/>
    <row r="411" s="239" customFormat="1" x14ac:dyDescent="0.2"/>
    <row r="412" s="239" customFormat="1" x14ac:dyDescent="0.2"/>
    <row r="413" s="239" customFormat="1" x14ac:dyDescent="0.2"/>
    <row r="414" s="239" customFormat="1" x14ac:dyDescent="0.2"/>
    <row r="415" s="239" customFormat="1" x14ac:dyDescent="0.2"/>
    <row r="416" s="239" customFormat="1" x14ac:dyDescent="0.2"/>
    <row r="417" s="239" customFormat="1" x14ac:dyDescent="0.2"/>
    <row r="418" s="239" customFormat="1" x14ac:dyDescent="0.2"/>
    <row r="419" s="239" customFormat="1" x14ac:dyDescent="0.2"/>
    <row r="420" s="239" customFormat="1" x14ac:dyDescent="0.2"/>
    <row r="421" s="239" customFormat="1" x14ac:dyDescent="0.2"/>
    <row r="422" s="239" customFormat="1" x14ac:dyDescent="0.2"/>
    <row r="423" s="239" customFormat="1" x14ac:dyDescent="0.2"/>
    <row r="424" s="239" customFormat="1" x14ac:dyDescent="0.2"/>
    <row r="425" s="239" customFormat="1" x14ac:dyDescent="0.2"/>
    <row r="426" s="239" customFormat="1" x14ac:dyDescent="0.2"/>
    <row r="427" s="239" customFormat="1" x14ac:dyDescent="0.2"/>
    <row r="428" s="239" customFormat="1" x14ac:dyDescent="0.2"/>
    <row r="429" s="239" customFormat="1" x14ac:dyDescent="0.2"/>
    <row r="430" s="239" customFormat="1" x14ac:dyDescent="0.2"/>
    <row r="431" s="239" customFormat="1" x14ac:dyDescent="0.2"/>
    <row r="432" s="239" customFormat="1" x14ac:dyDescent="0.2"/>
    <row r="433" s="239" customFormat="1" x14ac:dyDescent="0.2"/>
    <row r="434" s="239" customFormat="1" x14ac:dyDescent="0.2"/>
    <row r="435" s="239" customFormat="1" x14ac:dyDescent="0.2"/>
    <row r="436" s="239" customFormat="1" x14ac:dyDescent="0.2"/>
    <row r="437" s="239" customFormat="1" x14ac:dyDescent="0.2"/>
    <row r="438" s="239" customFormat="1" x14ac:dyDescent="0.2"/>
    <row r="439" s="239" customFormat="1" x14ac:dyDescent="0.2"/>
    <row r="440" s="239" customFormat="1" x14ac:dyDescent="0.2"/>
    <row r="441" s="239" customFormat="1" x14ac:dyDescent="0.2"/>
    <row r="442" s="239" customFormat="1" x14ac:dyDescent="0.2"/>
    <row r="443" s="239" customFormat="1" x14ac:dyDescent="0.2"/>
    <row r="444" s="239" customFormat="1" x14ac:dyDescent="0.2"/>
    <row r="445" s="239" customFormat="1" x14ac:dyDescent="0.2"/>
    <row r="446" s="239" customFormat="1" x14ac:dyDescent="0.2"/>
    <row r="447" s="239" customFormat="1" x14ac:dyDescent="0.2"/>
    <row r="448" s="239" customFormat="1" x14ac:dyDescent="0.2"/>
    <row r="449" s="239" customFormat="1" x14ac:dyDescent="0.2"/>
    <row r="450" s="239" customFormat="1" x14ac:dyDescent="0.2"/>
    <row r="451" s="239" customFormat="1" x14ac:dyDescent="0.2"/>
    <row r="452" s="239" customFormat="1" x14ac:dyDescent="0.2"/>
    <row r="453" s="239" customFormat="1" x14ac:dyDescent="0.2"/>
    <row r="454" s="239" customFormat="1" x14ac:dyDescent="0.2"/>
    <row r="455" s="239" customFormat="1" x14ac:dyDescent="0.2"/>
    <row r="456" s="239" customFormat="1" x14ac:dyDescent="0.2"/>
    <row r="457" s="239" customFormat="1" x14ac:dyDescent="0.2"/>
    <row r="458" s="239" customFormat="1" x14ac:dyDescent="0.2"/>
    <row r="459" s="239" customFormat="1" x14ac:dyDescent="0.2"/>
    <row r="460" s="239" customFormat="1" x14ac:dyDescent="0.2"/>
    <row r="461" s="239" customFormat="1" x14ac:dyDescent="0.2"/>
    <row r="462" s="239" customFormat="1" x14ac:dyDescent="0.2"/>
    <row r="463" s="239" customFormat="1" x14ac:dyDescent="0.2"/>
    <row r="464" s="239" customFormat="1" x14ac:dyDescent="0.2"/>
    <row r="465" s="239" customFormat="1" x14ac:dyDescent="0.2"/>
    <row r="466" s="239" customFormat="1" x14ac:dyDescent="0.2"/>
    <row r="467" s="239" customFormat="1" x14ac:dyDescent="0.2"/>
    <row r="468" s="239" customFormat="1" x14ac:dyDescent="0.2"/>
    <row r="469" s="239" customFormat="1" x14ac:dyDescent="0.2"/>
    <row r="470" s="239" customFormat="1" x14ac:dyDescent="0.2"/>
    <row r="471" s="239" customFormat="1" x14ac:dyDescent="0.2"/>
    <row r="472" s="239" customFormat="1" x14ac:dyDescent="0.2"/>
    <row r="473" s="239" customFormat="1" x14ac:dyDescent="0.2"/>
    <row r="474" s="239" customFormat="1" x14ac:dyDescent="0.2"/>
    <row r="475" s="239" customFormat="1" x14ac:dyDescent="0.2"/>
    <row r="476" s="239" customFormat="1" x14ac:dyDescent="0.2"/>
    <row r="477" s="239" customFormat="1" x14ac:dyDescent="0.2"/>
    <row r="478" s="239" customFormat="1" x14ac:dyDescent="0.2"/>
    <row r="479" s="239" customFormat="1" x14ac:dyDescent="0.2"/>
    <row r="480" s="239" customFormat="1" x14ac:dyDescent="0.2"/>
    <row r="481" s="239" customFormat="1" x14ac:dyDescent="0.2"/>
    <row r="482" s="239" customFormat="1" x14ac:dyDescent="0.2"/>
    <row r="483" s="239" customFormat="1" x14ac:dyDescent="0.2"/>
    <row r="484" s="239" customFormat="1" x14ac:dyDescent="0.2"/>
    <row r="485" s="239" customFormat="1" x14ac:dyDescent="0.2"/>
    <row r="486" s="239" customFormat="1" x14ac:dyDescent="0.2"/>
    <row r="487" s="239" customFormat="1" x14ac:dyDescent="0.2"/>
    <row r="488" s="239" customFormat="1" x14ac:dyDescent="0.2"/>
    <row r="489" s="239" customFormat="1" x14ac:dyDescent="0.2"/>
    <row r="490" s="239" customFormat="1" x14ac:dyDescent="0.2"/>
    <row r="491" s="239" customFormat="1" x14ac:dyDescent="0.2"/>
    <row r="492" s="239" customFormat="1" x14ac:dyDescent="0.2"/>
    <row r="493" s="239" customFormat="1" x14ac:dyDescent="0.2"/>
    <row r="494" s="239" customFormat="1" x14ac:dyDescent="0.2"/>
    <row r="495" s="239" customFormat="1" x14ac:dyDescent="0.2"/>
    <row r="496" s="239" customFormat="1" x14ac:dyDescent="0.2"/>
    <row r="497" s="239" customFormat="1" x14ac:dyDescent="0.2"/>
    <row r="498" s="239" customFormat="1" x14ac:dyDescent="0.2"/>
    <row r="499" s="239" customFormat="1" x14ac:dyDescent="0.2"/>
    <row r="500" s="239" customFormat="1" x14ac:dyDescent="0.2"/>
    <row r="501" s="239" customFormat="1" x14ac:dyDescent="0.2"/>
    <row r="502" s="239" customFormat="1" x14ac:dyDescent="0.2"/>
    <row r="503" s="239" customFormat="1" x14ac:dyDescent="0.2"/>
    <row r="504" s="239" customFormat="1" x14ac:dyDescent="0.2"/>
    <row r="505" s="239" customFormat="1" x14ac:dyDescent="0.2"/>
    <row r="506" s="239" customFormat="1" x14ac:dyDescent="0.2"/>
    <row r="507" s="239" customFormat="1" x14ac:dyDescent="0.2"/>
    <row r="508" s="239" customFormat="1" x14ac:dyDescent="0.2"/>
    <row r="509" s="239" customFormat="1" x14ac:dyDescent="0.2"/>
    <row r="510" s="239" customFormat="1" x14ac:dyDescent="0.2"/>
    <row r="511" s="239" customFormat="1" x14ac:dyDescent="0.2"/>
    <row r="512" s="239" customFormat="1" x14ac:dyDescent="0.2"/>
    <row r="513" s="239" customFormat="1" x14ac:dyDescent="0.2"/>
    <row r="514" s="239" customFormat="1" x14ac:dyDescent="0.2"/>
    <row r="515" s="239" customFormat="1" x14ac:dyDescent="0.2"/>
    <row r="516" s="239" customFormat="1" x14ac:dyDescent="0.2"/>
    <row r="517" s="239" customFormat="1" x14ac:dyDescent="0.2"/>
    <row r="518" s="239" customFormat="1" x14ac:dyDescent="0.2"/>
    <row r="519" s="239" customFormat="1" x14ac:dyDescent="0.2"/>
    <row r="520" s="239" customFormat="1" x14ac:dyDescent="0.2"/>
    <row r="521" s="239" customFormat="1" x14ac:dyDescent="0.2"/>
    <row r="522" s="239" customFormat="1" x14ac:dyDescent="0.2"/>
    <row r="523" s="239" customFormat="1" x14ac:dyDescent="0.2"/>
    <row r="524" s="239" customFormat="1" x14ac:dyDescent="0.2"/>
    <row r="525" s="239" customFormat="1" x14ac:dyDescent="0.2"/>
    <row r="526" s="239" customFormat="1" x14ac:dyDescent="0.2"/>
    <row r="527" s="239" customFormat="1" x14ac:dyDescent="0.2"/>
    <row r="528" s="239" customFormat="1" x14ac:dyDescent="0.2"/>
    <row r="529" s="239" customFormat="1" x14ac:dyDescent="0.2"/>
    <row r="530" s="239" customFormat="1" x14ac:dyDescent="0.2"/>
    <row r="531" s="239" customFormat="1" x14ac:dyDescent="0.2"/>
    <row r="532" s="239" customFormat="1" x14ac:dyDescent="0.2"/>
    <row r="533" s="239" customFormat="1" x14ac:dyDescent="0.2"/>
    <row r="534" s="239" customFormat="1" x14ac:dyDescent="0.2"/>
    <row r="535" s="239" customFormat="1" x14ac:dyDescent="0.2"/>
    <row r="536" s="239" customFormat="1" x14ac:dyDescent="0.2"/>
    <row r="537" s="239" customFormat="1" x14ac:dyDescent="0.2"/>
    <row r="538" s="239" customFormat="1" x14ac:dyDescent="0.2"/>
    <row r="539" s="239" customFormat="1" x14ac:dyDescent="0.2"/>
    <row r="540" s="239" customFormat="1" x14ac:dyDescent="0.2"/>
    <row r="541" s="239" customFormat="1" x14ac:dyDescent="0.2"/>
    <row r="542" s="239" customFormat="1" x14ac:dyDescent="0.2"/>
    <row r="543" s="239" customFormat="1" x14ac:dyDescent="0.2"/>
    <row r="544" s="239" customFormat="1" x14ac:dyDescent="0.2"/>
    <row r="545" s="239" customFormat="1" x14ac:dyDescent="0.2"/>
    <row r="546" s="239" customFormat="1" x14ac:dyDescent="0.2"/>
    <row r="547" s="239" customFormat="1" x14ac:dyDescent="0.2"/>
    <row r="548" s="239" customFormat="1" x14ac:dyDescent="0.2"/>
    <row r="549" s="239" customFormat="1" x14ac:dyDescent="0.2"/>
    <row r="550" s="239" customFormat="1" x14ac:dyDescent="0.2"/>
    <row r="551" s="239" customFormat="1" x14ac:dyDescent="0.2"/>
    <row r="552" s="239" customFormat="1" x14ac:dyDescent="0.2"/>
    <row r="553" s="239" customFormat="1" x14ac:dyDescent="0.2"/>
    <row r="554" s="239" customFormat="1" x14ac:dyDescent="0.2"/>
    <row r="555" s="239" customFormat="1" x14ac:dyDescent="0.2"/>
    <row r="556" s="239" customFormat="1" x14ac:dyDescent="0.2"/>
    <row r="557" s="239" customFormat="1" x14ac:dyDescent="0.2"/>
    <row r="558" s="239" customFormat="1" x14ac:dyDescent="0.2"/>
    <row r="559" s="239" customFormat="1" x14ac:dyDescent="0.2"/>
    <row r="560" s="239" customFormat="1" x14ac:dyDescent="0.2"/>
    <row r="561" s="239" customFormat="1" x14ac:dyDescent="0.2"/>
    <row r="562" s="239" customFormat="1" x14ac:dyDescent="0.2"/>
    <row r="563" s="239" customFormat="1" x14ac:dyDescent="0.2"/>
    <row r="564" s="239" customFormat="1" x14ac:dyDescent="0.2"/>
    <row r="565" s="239" customFormat="1" x14ac:dyDescent="0.2"/>
    <row r="566" s="239" customFormat="1" x14ac:dyDescent="0.2"/>
    <row r="567" s="239" customFormat="1" x14ac:dyDescent="0.2"/>
    <row r="568" s="239" customFormat="1" x14ac:dyDescent="0.2"/>
    <row r="569" s="239" customFormat="1" x14ac:dyDescent="0.2"/>
    <row r="570" s="239" customFormat="1" x14ac:dyDescent="0.2"/>
    <row r="571" s="239" customFormat="1" x14ac:dyDescent="0.2"/>
    <row r="572" s="239" customFormat="1" x14ac:dyDescent="0.2"/>
    <row r="573" s="239" customFormat="1" x14ac:dyDescent="0.2"/>
    <row r="574" s="239" customFormat="1" x14ac:dyDescent="0.2"/>
    <row r="575" s="239" customFormat="1" x14ac:dyDescent="0.2"/>
    <row r="576" s="239" customFormat="1" x14ac:dyDescent="0.2"/>
    <row r="577" s="239" customFormat="1" x14ac:dyDescent="0.2"/>
    <row r="578" s="239" customFormat="1" x14ac:dyDescent="0.2"/>
    <row r="579" s="239" customFormat="1" x14ac:dyDescent="0.2"/>
    <row r="580" s="239" customFormat="1" x14ac:dyDescent="0.2"/>
    <row r="581" s="239" customFormat="1" x14ac:dyDescent="0.2"/>
    <row r="582" s="239" customFormat="1" x14ac:dyDescent="0.2"/>
    <row r="583" s="239" customFormat="1" x14ac:dyDescent="0.2"/>
    <row r="584" s="239" customFormat="1" x14ac:dyDescent="0.2"/>
    <row r="585" s="239" customFormat="1" x14ac:dyDescent="0.2"/>
    <row r="586" s="239" customFormat="1" x14ac:dyDescent="0.2"/>
    <row r="587" s="239" customFormat="1" x14ac:dyDescent="0.2"/>
    <row r="588" s="239" customFormat="1" x14ac:dyDescent="0.2"/>
    <row r="589" s="239" customFormat="1" x14ac:dyDescent="0.2"/>
    <row r="590" s="239" customFormat="1" x14ac:dyDescent="0.2"/>
    <row r="591" s="239" customFormat="1" x14ac:dyDescent="0.2"/>
    <row r="592" s="239" customFormat="1" x14ac:dyDescent="0.2"/>
    <row r="593" s="239" customFormat="1" x14ac:dyDescent="0.2"/>
    <row r="594" s="239" customFormat="1" x14ac:dyDescent="0.2"/>
    <row r="595" s="239" customFormat="1" x14ac:dyDescent="0.2"/>
    <row r="596" s="239" customFormat="1" x14ac:dyDescent="0.2"/>
    <row r="597" s="239" customFormat="1" x14ac:dyDescent="0.2"/>
    <row r="598" s="239" customFormat="1" x14ac:dyDescent="0.2"/>
    <row r="599" s="239" customFormat="1" x14ac:dyDescent="0.2"/>
    <row r="600" s="239" customFormat="1" x14ac:dyDescent="0.2"/>
    <row r="601" s="239" customFormat="1" x14ac:dyDescent="0.2"/>
    <row r="602" s="239" customFormat="1" x14ac:dyDescent="0.2"/>
    <row r="603" s="239" customFormat="1" x14ac:dyDescent="0.2"/>
    <row r="604" s="239" customFormat="1" x14ac:dyDescent="0.2"/>
    <row r="605" s="239" customFormat="1" x14ac:dyDescent="0.2"/>
    <row r="606" s="239" customFormat="1" x14ac:dyDescent="0.2"/>
    <row r="607" s="239" customFormat="1" x14ac:dyDescent="0.2"/>
    <row r="608" s="239" customFormat="1" x14ac:dyDescent="0.2"/>
    <row r="609" s="239" customFormat="1" x14ac:dyDescent="0.2"/>
    <row r="610" s="239" customFormat="1" x14ac:dyDescent="0.2"/>
    <row r="611" s="239" customFormat="1" x14ac:dyDescent="0.2"/>
    <row r="612" s="239" customFormat="1" x14ac:dyDescent="0.2"/>
    <row r="613" s="239" customFormat="1" x14ac:dyDescent="0.2"/>
    <row r="614" s="239" customFormat="1" x14ac:dyDescent="0.2"/>
    <row r="615" s="239" customFormat="1" x14ac:dyDescent="0.2"/>
    <row r="616" s="239" customFormat="1" x14ac:dyDescent="0.2"/>
    <row r="617" s="239" customFormat="1" x14ac:dyDescent="0.2"/>
    <row r="618" s="239" customFormat="1" x14ac:dyDescent="0.2"/>
    <row r="619" s="239" customFormat="1" x14ac:dyDescent="0.2"/>
    <row r="620" s="239" customFormat="1" x14ac:dyDescent="0.2"/>
    <row r="621" s="239" customFormat="1" x14ac:dyDescent="0.2"/>
    <row r="622" s="239" customFormat="1" x14ac:dyDescent="0.2"/>
    <row r="623" s="239" customFormat="1" x14ac:dyDescent="0.2"/>
    <row r="624" s="239" customFormat="1" x14ac:dyDescent="0.2"/>
    <row r="625" s="239" customFormat="1" x14ac:dyDescent="0.2"/>
    <row r="626" s="239" customFormat="1" x14ac:dyDescent="0.2"/>
    <row r="627" s="239" customFormat="1" x14ac:dyDescent="0.2"/>
    <row r="628" s="239" customFormat="1" x14ac:dyDescent="0.2"/>
    <row r="629" s="239" customFormat="1" x14ac:dyDescent="0.2"/>
    <row r="630" s="239" customFormat="1" x14ac:dyDescent="0.2"/>
    <row r="631" s="239" customFormat="1" x14ac:dyDescent="0.2"/>
    <row r="632" s="239" customFormat="1" x14ac:dyDescent="0.2"/>
    <row r="633" s="239" customFormat="1" x14ac:dyDescent="0.2"/>
    <row r="634" s="239" customFormat="1" x14ac:dyDescent="0.2"/>
    <row r="635" s="239" customFormat="1" x14ac:dyDescent="0.2"/>
    <row r="636" s="239" customFormat="1" x14ac:dyDescent="0.2"/>
    <row r="637" s="239" customFormat="1" x14ac:dyDescent="0.2"/>
    <row r="638" s="239" customFormat="1" x14ac:dyDescent="0.2"/>
    <row r="639" s="239" customFormat="1" x14ac:dyDescent="0.2"/>
    <row r="640" s="239" customFormat="1" x14ac:dyDescent="0.2"/>
    <row r="641" s="239" customFormat="1" x14ac:dyDescent="0.2"/>
    <row r="642" s="239" customFormat="1" x14ac:dyDescent="0.2"/>
    <row r="643" s="239" customFormat="1" x14ac:dyDescent="0.2"/>
    <row r="644" s="239" customFormat="1" x14ac:dyDescent="0.2"/>
    <row r="645" s="239" customFormat="1" x14ac:dyDescent="0.2"/>
    <row r="646" s="239" customFormat="1" x14ac:dyDescent="0.2"/>
    <row r="647" s="239" customFormat="1" x14ac:dyDescent="0.2"/>
    <row r="648" s="239" customFormat="1" x14ac:dyDescent="0.2"/>
    <row r="649" s="239" customFormat="1" x14ac:dyDescent="0.2"/>
    <row r="650" s="239" customFormat="1" x14ac:dyDescent="0.2"/>
    <row r="651" s="239" customFormat="1" x14ac:dyDescent="0.2"/>
    <row r="652" s="239" customFormat="1" x14ac:dyDescent="0.2"/>
    <row r="653" s="239" customFormat="1" x14ac:dyDescent="0.2"/>
    <row r="654" s="239" customFormat="1" x14ac:dyDescent="0.2"/>
    <row r="655" s="239" customFormat="1" x14ac:dyDescent="0.2"/>
    <row r="656" s="239" customFormat="1" x14ac:dyDescent="0.2"/>
    <row r="657" s="239" customFormat="1" x14ac:dyDescent="0.2"/>
    <row r="658" s="239" customFormat="1" x14ac:dyDescent="0.2"/>
    <row r="659" s="239" customFormat="1" x14ac:dyDescent="0.2"/>
    <row r="660" s="239" customFormat="1" x14ac:dyDescent="0.2"/>
    <row r="661" s="239" customFormat="1" x14ac:dyDescent="0.2"/>
    <row r="662" s="239" customFormat="1" x14ac:dyDescent="0.2"/>
    <row r="663" s="239" customFormat="1" x14ac:dyDescent="0.2"/>
    <row r="664" s="239" customFormat="1" x14ac:dyDescent="0.2"/>
    <row r="665" s="239" customFormat="1" x14ac:dyDescent="0.2"/>
    <row r="666" s="239" customFormat="1" x14ac:dyDescent="0.2"/>
    <row r="667" s="239" customFormat="1" x14ac:dyDescent="0.2"/>
    <row r="668" s="239" customFormat="1" x14ac:dyDescent="0.2"/>
    <row r="669" s="239" customFormat="1" x14ac:dyDescent="0.2"/>
    <row r="670" s="239" customFormat="1" x14ac:dyDescent="0.2"/>
    <row r="671" s="239" customFormat="1" x14ac:dyDescent="0.2"/>
    <row r="672" s="239" customFormat="1" x14ac:dyDescent="0.2"/>
    <row r="673" s="239" customFormat="1" x14ac:dyDescent="0.2"/>
    <row r="674" s="239" customFormat="1" x14ac:dyDescent="0.2"/>
    <row r="675" s="239" customFormat="1" x14ac:dyDescent="0.2"/>
    <row r="676" s="239" customFormat="1" x14ac:dyDescent="0.2"/>
    <row r="677" s="239" customFormat="1" x14ac:dyDescent="0.2"/>
    <row r="678" s="239" customFormat="1" x14ac:dyDescent="0.2"/>
    <row r="679" s="239" customFormat="1" x14ac:dyDescent="0.2"/>
    <row r="680" s="239" customFormat="1" x14ac:dyDescent="0.2"/>
    <row r="681" s="239" customFormat="1" x14ac:dyDescent="0.2"/>
    <row r="682" s="239" customFormat="1" x14ac:dyDescent="0.2"/>
    <row r="683" s="239" customFormat="1" x14ac:dyDescent="0.2"/>
    <row r="684" s="239" customFormat="1" x14ac:dyDescent="0.2"/>
    <row r="685" s="239" customFormat="1" x14ac:dyDescent="0.2"/>
    <row r="686" s="239" customFormat="1" x14ac:dyDescent="0.2"/>
    <row r="687" s="239" customFormat="1" x14ac:dyDescent="0.2"/>
    <row r="688" s="239" customFormat="1" x14ac:dyDescent="0.2"/>
    <row r="689" s="239" customFormat="1" x14ac:dyDescent="0.2"/>
    <row r="690" s="239" customFormat="1" x14ac:dyDescent="0.2"/>
    <row r="691" s="239" customFormat="1" x14ac:dyDescent="0.2"/>
    <row r="692" s="239" customFormat="1" x14ac:dyDescent="0.2"/>
    <row r="693" s="239" customFormat="1" x14ac:dyDescent="0.2"/>
    <row r="694" s="239" customFormat="1" x14ac:dyDescent="0.2"/>
    <row r="695" s="239" customFormat="1" x14ac:dyDescent="0.2"/>
    <row r="696" s="239" customFormat="1" x14ac:dyDescent="0.2"/>
    <row r="697" s="239" customFormat="1" x14ac:dyDescent="0.2"/>
    <row r="698" s="239" customFormat="1" x14ac:dyDescent="0.2"/>
    <row r="699" s="239" customFormat="1" x14ac:dyDescent="0.2"/>
    <row r="700" s="239" customFormat="1" x14ac:dyDescent="0.2"/>
    <row r="701" s="239" customFormat="1" x14ac:dyDescent="0.2"/>
    <row r="702" s="239" customFormat="1" x14ac:dyDescent="0.2"/>
    <row r="703" s="239" customFormat="1" x14ac:dyDescent="0.2"/>
    <row r="704" s="239" customFormat="1" x14ac:dyDescent="0.2"/>
    <row r="705" s="239" customFormat="1" x14ac:dyDescent="0.2"/>
    <row r="706" s="239" customFormat="1" x14ac:dyDescent="0.2"/>
    <row r="707" s="239" customFormat="1" x14ac:dyDescent="0.2"/>
    <row r="708" s="239" customFormat="1" x14ac:dyDescent="0.2"/>
    <row r="709" s="239" customFormat="1" x14ac:dyDescent="0.2"/>
    <row r="710" s="239" customFormat="1" x14ac:dyDescent="0.2"/>
    <row r="711" s="239" customFormat="1" x14ac:dyDescent="0.2"/>
    <row r="712" s="239" customFormat="1" x14ac:dyDescent="0.2"/>
    <row r="713" s="239" customFormat="1" x14ac:dyDescent="0.2"/>
    <row r="714" s="239" customFormat="1" x14ac:dyDescent="0.2"/>
    <row r="715" s="239" customFormat="1" x14ac:dyDescent="0.2"/>
    <row r="716" s="239" customFormat="1" x14ac:dyDescent="0.2"/>
    <row r="717" s="239" customFormat="1" x14ac:dyDescent="0.2"/>
    <row r="718" s="239" customFormat="1" x14ac:dyDescent="0.2"/>
    <row r="719" s="239" customFormat="1" x14ac:dyDescent="0.2"/>
    <row r="720" s="239" customFormat="1" x14ac:dyDescent="0.2"/>
    <row r="721" s="239" customFormat="1" x14ac:dyDescent="0.2"/>
    <row r="722" s="239" customFormat="1" x14ac:dyDescent="0.2"/>
    <row r="723" s="239" customFormat="1" x14ac:dyDescent="0.2"/>
    <row r="724" s="239" customFormat="1" x14ac:dyDescent="0.2"/>
    <row r="725" s="239" customFormat="1" x14ac:dyDescent="0.2"/>
    <row r="726" s="239" customFormat="1" x14ac:dyDescent="0.2"/>
    <row r="727" s="239" customFormat="1" x14ac:dyDescent="0.2"/>
    <row r="728" s="239" customFormat="1" x14ac:dyDescent="0.2"/>
    <row r="729" s="239" customFormat="1" x14ac:dyDescent="0.2"/>
    <row r="730" s="239" customFormat="1" x14ac:dyDescent="0.2"/>
    <row r="731" s="239" customFormat="1" x14ac:dyDescent="0.2"/>
    <row r="732" s="239" customFormat="1" x14ac:dyDescent="0.2"/>
    <row r="733" s="239" customFormat="1" x14ac:dyDescent="0.2"/>
    <row r="734" s="239" customFormat="1" x14ac:dyDescent="0.2"/>
    <row r="735" s="239" customFormat="1" x14ac:dyDescent="0.2"/>
    <row r="736" s="239" customFormat="1" x14ac:dyDescent="0.2"/>
    <row r="737" s="239" customFormat="1" x14ac:dyDescent="0.2"/>
    <row r="738" s="239" customFormat="1" x14ac:dyDescent="0.2"/>
    <row r="739" s="239" customFormat="1" x14ac:dyDescent="0.2"/>
    <row r="740" s="239" customFormat="1" x14ac:dyDescent="0.2"/>
    <row r="741" s="239" customFormat="1" x14ac:dyDescent="0.2"/>
    <row r="742" s="239" customFormat="1" x14ac:dyDescent="0.2"/>
    <row r="743" s="239" customFormat="1" x14ac:dyDescent="0.2"/>
    <row r="744" s="239" customFormat="1" x14ac:dyDescent="0.2"/>
    <row r="745" s="239" customFormat="1" x14ac:dyDescent="0.2"/>
    <row r="746" s="239" customFormat="1" x14ac:dyDescent="0.2"/>
    <row r="747" s="239" customFormat="1" x14ac:dyDescent="0.2"/>
    <row r="748" s="239" customFormat="1" x14ac:dyDescent="0.2"/>
    <row r="749" s="239" customFormat="1" x14ac:dyDescent="0.2"/>
    <row r="750" s="239" customFormat="1" x14ac:dyDescent="0.2"/>
    <row r="751" s="239" customFormat="1" x14ac:dyDescent="0.2"/>
    <row r="752" s="239" customFormat="1" x14ac:dyDescent="0.2"/>
    <row r="753" s="239" customFormat="1" x14ac:dyDescent="0.2"/>
    <row r="754" s="239" customFormat="1" x14ac:dyDescent="0.2"/>
    <row r="755" s="239" customFormat="1" x14ac:dyDescent="0.2"/>
    <row r="756" s="239" customFormat="1" x14ac:dyDescent="0.2"/>
    <row r="757" s="239" customFormat="1" x14ac:dyDescent="0.2"/>
    <row r="758" s="239" customFormat="1" x14ac:dyDescent="0.2"/>
    <row r="759" s="239" customFormat="1" x14ac:dyDescent="0.2"/>
    <row r="760" s="239" customFormat="1" x14ac:dyDescent="0.2"/>
    <row r="761" s="239" customFormat="1" x14ac:dyDescent="0.2"/>
    <row r="762" s="239" customFormat="1" x14ac:dyDescent="0.2"/>
    <row r="763" s="239" customFormat="1" x14ac:dyDescent="0.2"/>
    <row r="764" s="239" customFormat="1" x14ac:dyDescent="0.2"/>
    <row r="765" s="239" customFormat="1" x14ac:dyDescent="0.2"/>
    <row r="766" s="239" customFormat="1" x14ac:dyDescent="0.2"/>
    <row r="767" s="239" customFormat="1" x14ac:dyDescent="0.2"/>
    <row r="768" s="239" customFormat="1" x14ac:dyDescent="0.2"/>
    <row r="769" s="239" customFormat="1" x14ac:dyDescent="0.2"/>
    <row r="770" s="239" customFormat="1" x14ac:dyDescent="0.2"/>
    <row r="771" s="239" customFormat="1" x14ac:dyDescent="0.2"/>
    <row r="772" s="239" customFormat="1" x14ac:dyDescent="0.2"/>
    <row r="773" s="239" customFormat="1" x14ac:dyDescent="0.2"/>
    <row r="774" s="239" customFormat="1" x14ac:dyDescent="0.2"/>
    <row r="775" s="239" customFormat="1" x14ac:dyDescent="0.2"/>
    <row r="776" s="239" customFormat="1" x14ac:dyDescent="0.2"/>
    <row r="777" s="239" customFormat="1" x14ac:dyDescent="0.2"/>
    <row r="778" s="239" customFormat="1" x14ac:dyDescent="0.2"/>
    <row r="779" s="239" customFormat="1" x14ac:dyDescent="0.2"/>
    <row r="780" s="239" customFormat="1" x14ac:dyDescent="0.2"/>
    <row r="781" s="239" customFormat="1" x14ac:dyDescent="0.2"/>
    <row r="782" s="239" customFormat="1" x14ac:dyDescent="0.2"/>
    <row r="783" s="239" customFormat="1" x14ac:dyDescent="0.2"/>
    <row r="784" s="239" customFormat="1" x14ac:dyDescent="0.2"/>
    <row r="785" s="239" customFormat="1" x14ac:dyDescent="0.2"/>
    <row r="786" s="239" customFormat="1" x14ac:dyDescent="0.2"/>
    <row r="787" s="239" customFormat="1" x14ac:dyDescent="0.2"/>
    <row r="788" s="239" customFormat="1" x14ac:dyDescent="0.2"/>
    <row r="789" s="239" customFormat="1" x14ac:dyDescent="0.2"/>
    <row r="790" s="239" customFormat="1" x14ac:dyDescent="0.2"/>
    <row r="791" s="239" customFormat="1" x14ac:dyDescent="0.2"/>
    <row r="792" s="239" customFormat="1" x14ac:dyDescent="0.2"/>
    <row r="793" s="239" customFormat="1" x14ac:dyDescent="0.2"/>
    <row r="794" s="239" customFormat="1" x14ac:dyDescent="0.2"/>
    <row r="795" s="239" customFormat="1" x14ac:dyDescent="0.2"/>
    <row r="796" s="239" customFormat="1" x14ac:dyDescent="0.2"/>
    <row r="797" s="239" customFormat="1" x14ac:dyDescent="0.2"/>
    <row r="798" s="239" customFormat="1" x14ac:dyDescent="0.2"/>
    <row r="799" s="239" customFormat="1" x14ac:dyDescent="0.2"/>
    <row r="800" s="239" customFormat="1" x14ac:dyDescent="0.2"/>
    <row r="801" s="239" customFormat="1" x14ac:dyDescent="0.2"/>
    <row r="802" s="239" customFormat="1" x14ac:dyDescent="0.2"/>
    <row r="803" s="239" customFormat="1" x14ac:dyDescent="0.2"/>
    <row r="804" s="239" customFormat="1" x14ac:dyDescent="0.2"/>
    <row r="805" s="239" customFormat="1" x14ac:dyDescent="0.2"/>
    <row r="806" s="239" customFormat="1" x14ac:dyDescent="0.2"/>
    <row r="807" s="239" customFormat="1" x14ac:dyDescent="0.2"/>
    <row r="808" s="239" customFormat="1" x14ac:dyDescent="0.2"/>
    <row r="809" s="239" customFormat="1" x14ac:dyDescent="0.2"/>
    <row r="810" s="239" customFormat="1" x14ac:dyDescent="0.2"/>
    <row r="811" s="239" customFormat="1" x14ac:dyDescent="0.2"/>
    <row r="812" s="239" customFormat="1" x14ac:dyDescent="0.2"/>
    <row r="813" s="239" customFormat="1" x14ac:dyDescent="0.2"/>
    <row r="814" s="239" customFormat="1" x14ac:dyDescent="0.2"/>
    <row r="815" s="239" customFormat="1" x14ac:dyDescent="0.2"/>
    <row r="816" s="239" customFormat="1" x14ac:dyDescent="0.2"/>
    <row r="817" s="239" customFormat="1" x14ac:dyDescent="0.2"/>
    <row r="818" s="239" customFormat="1" x14ac:dyDescent="0.2"/>
    <row r="819" s="239" customFormat="1" x14ac:dyDescent="0.2"/>
    <row r="820" s="239" customFormat="1" x14ac:dyDescent="0.2"/>
    <row r="821" s="239" customFormat="1" x14ac:dyDescent="0.2"/>
    <row r="822" s="239" customFormat="1" x14ac:dyDescent="0.2"/>
    <row r="823" s="239" customFormat="1" x14ac:dyDescent="0.2"/>
    <row r="824" s="239" customFormat="1" x14ac:dyDescent="0.2"/>
    <row r="825" s="239" customFormat="1" x14ac:dyDescent="0.2"/>
    <row r="826" s="239" customFormat="1" x14ac:dyDescent="0.2"/>
    <row r="827" s="239" customFormat="1" x14ac:dyDescent="0.2"/>
    <row r="828" s="239" customFormat="1" x14ac:dyDescent="0.2"/>
    <row r="829" s="239" customFormat="1" x14ac:dyDescent="0.2"/>
    <row r="830" s="239" customFormat="1" x14ac:dyDescent="0.2"/>
    <row r="831" s="239" customFormat="1" x14ac:dyDescent="0.2"/>
    <row r="832" s="239" customFormat="1" x14ac:dyDescent="0.2"/>
    <row r="833" s="239" customFormat="1" x14ac:dyDescent="0.2"/>
    <row r="834" s="239" customFormat="1" x14ac:dyDescent="0.2"/>
    <row r="835" s="239" customFormat="1" x14ac:dyDescent="0.2"/>
    <row r="836" s="239" customFormat="1" x14ac:dyDescent="0.2"/>
    <row r="837" s="239" customFormat="1" x14ac:dyDescent="0.2"/>
    <row r="838" s="239" customFormat="1" x14ac:dyDescent="0.2"/>
    <row r="839" s="239" customFormat="1" x14ac:dyDescent="0.2"/>
    <row r="840" s="239" customFormat="1" x14ac:dyDescent="0.2"/>
    <row r="841" s="239" customFormat="1" x14ac:dyDescent="0.2"/>
    <row r="842" s="239" customFormat="1" x14ac:dyDescent="0.2"/>
    <row r="843" s="239" customFormat="1" x14ac:dyDescent="0.2"/>
    <row r="844" s="239" customFormat="1" x14ac:dyDescent="0.2"/>
    <row r="845" s="239" customFormat="1" x14ac:dyDescent="0.2"/>
    <row r="846" s="239" customFormat="1" x14ac:dyDescent="0.2"/>
    <row r="847" s="239" customFormat="1" x14ac:dyDescent="0.2"/>
    <row r="848" s="239" customFormat="1" x14ac:dyDescent="0.2"/>
    <row r="849" s="239" customFormat="1" x14ac:dyDescent="0.2"/>
    <row r="850" s="239" customFormat="1" x14ac:dyDescent="0.2"/>
    <row r="851" s="239" customFormat="1" x14ac:dyDescent="0.2"/>
    <row r="852" s="239" customFormat="1" x14ac:dyDescent="0.2"/>
    <row r="853" s="239" customFormat="1" x14ac:dyDescent="0.2"/>
    <row r="854" s="239" customFormat="1" x14ac:dyDescent="0.2"/>
    <row r="855" s="239" customFormat="1" x14ac:dyDescent="0.2"/>
    <row r="856" s="239" customFormat="1" x14ac:dyDescent="0.2"/>
    <row r="857" s="239" customFormat="1" x14ac:dyDescent="0.2"/>
    <row r="858" s="239" customFormat="1" x14ac:dyDescent="0.2"/>
    <row r="859" s="239" customFormat="1" x14ac:dyDescent="0.2"/>
    <row r="860" s="239" customFormat="1" x14ac:dyDescent="0.2"/>
    <row r="861" s="239" customFormat="1" x14ac:dyDescent="0.2"/>
    <row r="862" s="239" customFormat="1" x14ac:dyDescent="0.2"/>
    <row r="863" s="239" customFormat="1" x14ac:dyDescent="0.2"/>
    <row r="864" s="239" customFormat="1" x14ac:dyDescent="0.2"/>
    <row r="865" s="239" customFormat="1" x14ac:dyDescent="0.2"/>
    <row r="866" s="239" customFormat="1" x14ac:dyDescent="0.2"/>
    <row r="867" s="239" customFormat="1" x14ac:dyDescent="0.2"/>
    <row r="868" s="239" customFormat="1" x14ac:dyDescent="0.2"/>
    <row r="869" s="239" customFormat="1" x14ac:dyDescent="0.2"/>
    <row r="870" s="239" customFormat="1" x14ac:dyDescent="0.2"/>
    <row r="871" s="239" customFormat="1" x14ac:dyDescent="0.2"/>
    <row r="872" s="239" customFormat="1" x14ac:dyDescent="0.2"/>
    <row r="873" s="239" customFormat="1" x14ac:dyDescent="0.2"/>
    <row r="874" s="239" customFormat="1" x14ac:dyDescent="0.2"/>
    <row r="875" s="239" customFormat="1" x14ac:dyDescent="0.2"/>
    <row r="876" s="239" customFormat="1" x14ac:dyDescent="0.2"/>
    <row r="877" s="239" customFormat="1" x14ac:dyDescent="0.2"/>
    <row r="878" s="239" customFormat="1" x14ac:dyDescent="0.2"/>
    <row r="879" s="239" customFormat="1" x14ac:dyDescent="0.2"/>
    <row r="880" s="239" customFormat="1" x14ac:dyDescent="0.2"/>
    <row r="881" s="239" customFormat="1" x14ac:dyDescent="0.2"/>
    <row r="882" s="239" customFormat="1" x14ac:dyDescent="0.2"/>
    <row r="883" s="239" customFormat="1" x14ac:dyDescent="0.2"/>
    <row r="884" s="239" customFormat="1" x14ac:dyDescent="0.2"/>
    <row r="885" s="239" customFormat="1" x14ac:dyDescent="0.2"/>
    <row r="886" s="239" customFormat="1" x14ac:dyDescent="0.2"/>
    <row r="887" s="239" customFormat="1" x14ac:dyDescent="0.2"/>
    <row r="888" s="239" customFormat="1" x14ac:dyDescent="0.2"/>
    <row r="889" s="239" customFormat="1" x14ac:dyDescent="0.2"/>
    <row r="890" s="239" customFormat="1" x14ac:dyDescent="0.2"/>
    <row r="891" s="239" customFormat="1" x14ac:dyDescent="0.2"/>
    <row r="892" s="239" customFormat="1" x14ac:dyDescent="0.2"/>
    <row r="893" s="239" customFormat="1" x14ac:dyDescent="0.2"/>
    <row r="894" s="239" customFormat="1" x14ac:dyDescent="0.2"/>
    <row r="895" s="239" customFormat="1" x14ac:dyDescent="0.2"/>
    <row r="896" s="239" customFormat="1" x14ac:dyDescent="0.2"/>
    <row r="897" s="239" customFormat="1" x14ac:dyDescent="0.2"/>
    <row r="898" s="239" customFormat="1" x14ac:dyDescent="0.2"/>
    <row r="899" s="239" customFormat="1" x14ac:dyDescent="0.2"/>
    <row r="900" s="239" customFormat="1" x14ac:dyDescent="0.2"/>
    <row r="901" s="239" customFormat="1" x14ac:dyDescent="0.2"/>
    <row r="902" s="239" customFormat="1" x14ac:dyDescent="0.2"/>
    <row r="903" s="239" customFormat="1" x14ac:dyDescent="0.2"/>
    <row r="904" s="239" customFormat="1" x14ac:dyDescent="0.2"/>
    <row r="905" s="239" customFormat="1" x14ac:dyDescent="0.2"/>
    <row r="906" s="239" customFormat="1" x14ac:dyDescent="0.2"/>
    <row r="907" s="239" customFormat="1" x14ac:dyDescent="0.2"/>
    <row r="908" s="239" customFormat="1" x14ac:dyDescent="0.2"/>
    <row r="909" s="239" customFormat="1" x14ac:dyDescent="0.2"/>
    <row r="910" s="239" customFormat="1" x14ac:dyDescent="0.2"/>
    <row r="911" s="239" customFormat="1" x14ac:dyDescent="0.2"/>
    <row r="912" s="239" customFormat="1" x14ac:dyDescent="0.2"/>
    <row r="913" s="239" customFormat="1" x14ac:dyDescent="0.2"/>
    <row r="914" s="239" customFormat="1" x14ac:dyDescent="0.2"/>
    <row r="915" s="239" customFormat="1" x14ac:dyDescent="0.2"/>
    <row r="916" s="239" customFormat="1" x14ac:dyDescent="0.2"/>
    <row r="917" s="239" customFormat="1" x14ac:dyDescent="0.2"/>
    <row r="918" s="239" customFormat="1" x14ac:dyDescent="0.2"/>
    <row r="919" s="239" customFormat="1" x14ac:dyDescent="0.2"/>
    <row r="920" s="239" customFormat="1" x14ac:dyDescent="0.2"/>
    <row r="921" s="239" customFormat="1" x14ac:dyDescent="0.2"/>
    <row r="922" s="239" customFormat="1" x14ac:dyDescent="0.2"/>
    <row r="923" s="239" customFormat="1" x14ac:dyDescent="0.2"/>
    <row r="924" s="239" customFormat="1" x14ac:dyDescent="0.2"/>
    <row r="925" s="239" customFormat="1" x14ac:dyDescent="0.2"/>
    <row r="926" s="239" customFormat="1" x14ac:dyDescent="0.2"/>
    <row r="927" s="239" customFormat="1" x14ac:dyDescent="0.2"/>
    <row r="928" s="239" customFormat="1" x14ac:dyDescent="0.2"/>
    <row r="929" s="239" customFormat="1" x14ac:dyDescent="0.2"/>
    <row r="930" s="239" customFormat="1" x14ac:dyDescent="0.2"/>
    <row r="931" s="239" customFormat="1" x14ac:dyDescent="0.2"/>
    <row r="932" s="239" customFormat="1" x14ac:dyDescent="0.2"/>
    <row r="933" s="239" customFormat="1" x14ac:dyDescent="0.2"/>
    <row r="934" s="239" customFormat="1" x14ac:dyDescent="0.2"/>
    <row r="935" s="239" customFormat="1" x14ac:dyDescent="0.2"/>
    <row r="936" s="239" customFormat="1" x14ac:dyDescent="0.2"/>
    <row r="937" s="239" customFormat="1" x14ac:dyDescent="0.2"/>
    <row r="938" s="239" customFormat="1" x14ac:dyDescent="0.2"/>
    <row r="939" s="239" customFormat="1" x14ac:dyDescent="0.2"/>
    <row r="940" s="239" customFormat="1" x14ac:dyDescent="0.2"/>
    <row r="941" s="239" customFormat="1" x14ac:dyDescent="0.2"/>
    <row r="942" s="239" customFormat="1" x14ac:dyDescent="0.2"/>
    <row r="943" s="239" customFormat="1" x14ac:dyDescent="0.2"/>
    <row r="944" s="239" customFormat="1" x14ac:dyDescent="0.2"/>
    <row r="945" s="239" customFormat="1" x14ac:dyDescent="0.2"/>
    <row r="946" s="239" customFormat="1" x14ac:dyDescent="0.2"/>
    <row r="947" s="239" customFormat="1" x14ac:dyDescent="0.2"/>
    <row r="948" s="239" customFormat="1" x14ac:dyDescent="0.2"/>
    <row r="949" s="239" customFormat="1" x14ac:dyDescent="0.2"/>
    <row r="950" s="239" customFormat="1" x14ac:dyDescent="0.2"/>
    <row r="951" s="239" customFormat="1" x14ac:dyDescent="0.2"/>
    <row r="952" s="239" customFormat="1" x14ac:dyDescent="0.2"/>
    <row r="953" s="239" customFormat="1" x14ac:dyDescent="0.2"/>
    <row r="954" s="239" customFormat="1" x14ac:dyDescent="0.2"/>
    <row r="955" s="239" customFormat="1" x14ac:dyDescent="0.2"/>
    <row r="956" s="239" customFormat="1" x14ac:dyDescent="0.2"/>
    <row r="957" s="239" customFormat="1" x14ac:dyDescent="0.2"/>
    <row r="958" s="239" customFormat="1" x14ac:dyDescent="0.2"/>
    <row r="959" s="239" customFormat="1" x14ac:dyDescent="0.2"/>
    <row r="960" s="239" customFormat="1" x14ac:dyDescent="0.2"/>
    <row r="961" s="239" customFormat="1" x14ac:dyDescent="0.2"/>
    <row r="962" s="239" customFormat="1" x14ac:dyDescent="0.2"/>
    <row r="963" s="239" customFormat="1" x14ac:dyDescent="0.2"/>
    <row r="964" s="239" customFormat="1" x14ac:dyDescent="0.2"/>
    <row r="965" s="239" customFormat="1" x14ac:dyDescent="0.2"/>
    <row r="966" s="239" customFormat="1" x14ac:dyDescent="0.2"/>
    <row r="967" s="239" customFormat="1" x14ac:dyDescent="0.2"/>
    <row r="968" s="239" customFormat="1" x14ac:dyDescent="0.2"/>
    <row r="969" s="239" customFormat="1" x14ac:dyDescent="0.2"/>
    <row r="970" s="239" customFormat="1" x14ac:dyDescent="0.2"/>
    <row r="971" s="239" customFormat="1" x14ac:dyDescent="0.2"/>
    <row r="972" s="239" customFormat="1" x14ac:dyDescent="0.2"/>
    <row r="973" s="239" customFormat="1" x14ac:dyDescent="0.2"/>
    <row r="974" s="239" customFormat="1" x14ac:dyDescent="0.2"/>
    <row r="975" s="239" customFormat="1" x14ac:dyDescent="0.2"/>
    <row r="976" s="239" customFormat="1" x14ac:dyDescent="0.2"/>
    <row r="977" s="239" customFormat="1" x14ac:dyDescent="0.2"/>
    <row r="978" s="239" customFormat="1" x14ac:dyDescent="0.2"/>
    <row r="979" s="239" customFormat="1" x14ac:dyDescent="0.2"/>
    <row r="980" s="239" customFormat="1" x14ac:dyDescent="0.2"/>
    <row r="981" s="239" customFormat="1" x14ac:dyDescent="0.2"/>
    <row r="982" s="239" customFormat="1" x14ac:dyDescent="0.2"/>
    <row r="983" s="239" customFormat="1" x14ac:dyDescent="0.2"/>
    <row r="984" s="239" customFormat="1" x14ac:dyDescent="0.2"/>
    <row r="985" s="239" customFormat="1" x14ac:dyDescent="0.2"/>
    <row r="986" s="239" customFormat="1" x14ac:dyDescent="0.2"/>
    <row r="987" s="239" customFormat="1" x14ac:dyDescent="0.2"/>
    <row r="988" s="239" customFormat="1" x14ac:dyDescent="0.2"/>
    <row r="989" s="239" customFormat="1" x14ac:dyDescent="0.2"/>
    <row r="990" s="239" customFormat="1" x14ac:dyDescent="0.2"/>
    <row r="991" s="239" customFormat="1" x14ac:dyDescent="0.2"/>
    <row r="992" s="239" customFormat="1" x14ac:dyDescent="0.2"/>
    <row r="993" s="239" customFormat="1" x14ac:dyDescent="0.2"/>
    <row r="994" s="239" customFormat="1" x14ac:dyDescent="0.2"/>
    <row r="995" s="239" customFormat="1" x14ac:dyDescent="0.2"/>
    <row r="996" s="239" customFormat="1" x14ac:dyDescent="0.2"/>
    <row r="997" s="239" customFormat="1" x14ac:dyDescent="0.2"/>
    <row r="998" s="239" customFormat="1" x14ac:dyDescent="0.2"/>
    <row r="999" s="239" customFormat="1" x14ac:dyDescent="0.2"/>
    <row r="1000" s="239" customFormat="1" x14ac:dyDescent="0.2"/>
    <row r="1001" s="239" customFormat="1" x14ac:dyDescent="0.2"/>
    <row r="1002" s="239" customFormat="1" x14ac:dyDescent="0.2"/>
    <row r="1003" s="239" customFormat="1" x14ac:dyDescent="0.2"/>
    <row r="1004" s="239" customFormat="1" x14ac:dyDescent="0.2"/>
    <row r="1005" s="239" customFormat="1" x14ac:dyDescent="0.2"/>
    <row r="1006" s="239" customFormat="1" x14ac:dyDescent="0.2"/>
    <row r="1007" s="239" customFormat="1" x14ac:dyDescent="0.2"/>
    <row r="1008" s="239" customFormat="1" x14ac:dyDescent="0.2"/>
    <row r="1009" s="239" customFormat="1" x14ac:dyDescent="0.2"/>
    <row r="1010" s="239" customFormat="1" x14ac:dyDescent="0.2"/>
    <row r="1011" s="239" customFormat="1" x14ac:dyDescent="0.2"/>
    <row r="1012" s="239" customFormat="1" x14ac:dyDescent="0.2"/>
    <row r="1013" s="239" customFormat="1" x14ac:dyDescent="0.2"/>
    <row r="1014" s="239" customFormat="1" x14ac:dyDescent="0.2"/>
    <row r="1015" s="239" customFormat="1" x14ac:dyDescent="0.2"/>
    <row r="1016" s="239" customFormat="1" x14ac:dyDescent="0.2"/>
    <row r="1017" s="239" customFormat="1" x14ac:dyDescent="0.2"/>
    <row r="1018" s="239" customFormat="1" x14ac:dyDescent="0.2"/>
    <row r="1019" s="239" customFormat="1" x14ac:dyDescent="0.2"/>
    <row r="1020" s="239" customFormat="1" x14ac:dyDescent="0.2"/>
    <row r="1021" s="239" customFormat="1" x14ac:dyDescent="0.2"/>
    <row r="1022" s="239" customFormat="1" x14ac:dyDescent="0.2"/>
    <row r="1023" s="239" customFormat="1" x14ac:dyDescent="0.2"/>
    <row r="1024" s="239" customFormat="1" x14ac:dyDescent="0.2"/>
    <row r="1025" s="239" customFormat="1" x14ac:dyDescent="0.2"/>
    <row r="1026" s="239" customFormat="1" x14ac:dyDescent="0.2"/>
    <row r="1027" s="239" customFormat="1" x14ac:dyDescent="0.2"/>
    <row r="1028" s="239" customFormat="1" x14ac:dyDescent="0.2"/>
    <row r="1029" s="239" customFormat="1" x14ac:dyDescent="0.2"/>
    <row r="1030" s="239" customFormat="1" x14ac:dyDescent="0.2"/>
    <row r="1031" s="239" customFormat="1" x14ac:dyDescent="0.2"/>
    <row r="1032" s="239" customFormat="1" x14ac:dyDescent="0.2"/>
    <row r="1033" s="239" customFormat="1" x14ac:dyDescent="0.2"/>
    <row r="1034" s="239" customFormat="1" x14ac:dyDescent="0.2"/>
    <row r="1035" s="239" customFormat="1" x14ac:dyDescent="0.2"/>
    <row r="1036" s="239" customFormat="1" x14ac:dyDescent="0.2"/>
    <row r="1037" s="239" customFormat="1" x14ac:dyDescent="0.2"/>
    <row r="1038" s="239" customFormat="1" x14ac:dyDescent="0.2"/>
    <row r="1039" s="239" customFormat="1" x14ac:dyDescent="0.2"/>
    <row r="1040" s="239" customFormat="1" x14ac:dyDescent="0.2"/>
    <row r="1041" s="239" customFormat="1" x14ac:dyDescent="0.2"/>
    <row r="1042" s="239" customFormat="1" x14ac:dyDescent="0.2"/>
    <row r="1043" s="239" customFormat="1" x14ac:dyDescent="0.2"/>
    <row r="1044" s="239" customFormat="1" x14ac:dyDescent="0.2"/>
    <row r="1045" s="239" customFormat="1" x14ac:dyDescent="0.2"/>
    <row r="1046" s="239" customFormat="1" x14ac:dyDescent="0.2"/>
    <row r="1047" s="239" customFormat="1" x14ac:dyDescent="0.2"/>
    <row r="1048" s="239" customFormat="1" x14ac:dyDescent="0.2"/>
    <row r="1049" s="239" customFormat="1" x14ac:dyDescent="0.2"/>
    <row r="1050" s="239" customFormat="1" x14ac:dyDescent="0.2"/>
    <row r="1051" s="239" customFormat="1" x14ac:dyDescent="0.2"/>
    <row r="1052" s="239" customFormat="1" x14ac:dyDescent="0.2"/>
    <row r="1053" s="239" customFormat="1" x14ac:dyDescent="0.2"/>
    <row r="1054" s="239" customFormat="1" x14ac:dyDescent="0.2"/>
    <row r="1055" s="239" customFormat="1" x14ac:dyDescent="0.2"/>
    <row r="1056" s="239" customFormat="1" x14ac:dyDescent="0.2"/>
    <row r="1057" s="239" customFormat="1" x14ac:dyDescent="0.2"/>
    <row r="1058" s="239" customFormat="1" x14ac:dyDescent="0.2"/>
    <row r="1059" s="239" customFormat="1" x14ac:dyDescent="0.2"/>
    <row r="1060" s="239" customFormat="1" x14ac:dyDescent="0.2"/>
    <row r="1061" s="239" customFormat="1" x14ac:dyDescent="0.2"/>
    <row r="1062" s="239" customFormat="1" x14ac:dyDescent="0.2"/>
    <row r="1063" s="239" customFormat="1" x14ac:dyDescent="0.2"/>
    <row r="1064" s="239" customFormat="1" x14ac:dyDescent="0.2"/>
    <row r="1065" s="239" customFormat="1" x14ac:dyDescent="0.2"/>
    <row r="1066" s="239" customFormat="1" x14ac:dyDescent="0.2"/>
    <row r="1067" s="239" customFormat="1" x14ac:dyDescent="0.2"/>
    <row r="1068" s="239" customFormat="1" x14ac:dyDescent="0.2"/>
    <row r="1069" s="239" customFormat="1" x14ac:dyDescent="0.2"/>
    <row r="1070" s="239" customFormat="1" x14ac:dyDescent="0.2"/>
    <row r="1071" s="239" customFormat="1" x14ac:dyDescent="0.2"/>
    <row r="1072" s="239" customFormat="1" x14ac:dyDescent="0.2"/>
    <row r="1073" s="239" customFormat="1" x14ac:dyDescent="0.2"/>
    <row r="1074" s="239" customFormat="1" x14ac:dyDescent="0.2"/>
    <row r="1075" s="239" customFormat="1" x14ac:dyDescent="0.2"/>
    <row r="1076" s="239" customFormat="1" x14ac:dyDescent="0.2"/>
    <row r="1077" s="239" customFormat="1" x14ac:dyDescent="0.2"/>
    <row r="1078" s="239" customFormat="1" x14ac:dyDescent="0.2"/>
    <row r="1079" s="239" customFormat="1" x14ac:dyDescent="0.2"/>
    <row r="1080" s="239" customFormat="1" x14ac:dyDescent="0.2"/>
    <row r="1081" s="239" customFormat="1" x14ac:dyDescent="0.2"/>
    <row r="1082" s="239" customFormat="1" x14ac:dyDescent="0.2"/>
    <row r="1083" s="239" customFormat="1" x14ac:dyDescent="0.2"/>
    <row r="1084" s="239" customFormat="1" x14ac:dyDescent="0.2"/>
    <row r="1085" s="239" customFormat="1" x14ac:dyDescent="0.2"/>
    <row r="1086" s="239" customFormat="1" x14ac:dyDescent="0.2"/>
    <row r="1087" s="239" customFormat="1" x14ac:dyDescent="0.2"/>
    <row r="1088" s="239" customFormat="1" x14ac:dyDescent="0.2"/>
    <row r="1089" s="239" customFormat="1" x14ac:dyDescent="0.2"/>
    <row r="1090" s="239" customFormat="1" x14ac:dyDescent="0.2"/>
    <row r="1091" s="239" customFormat="1" x14ac:dyDescent="0.2"/>
    <row r="1092" s="239" customFormat="1" x14ac:dyDescent="0.2"/>
    <row r="1093" s="239" customFormat="1" x14ac:dyDescent="0.2"/>
    <row r="1094" s="239" customFormat="1" x14ac:dyDescent="0.2"/>
    <row r="1095" s="239" customFormat="1" x14ac:dyDescent="0.2"/>
    <row r="1096" s="239" customFormat="1" x14ac:dyDescent="0.2"/>
    <row r="1097" s="239" customFormat="1" x14ac:dyDescent="0.2"/>
    <row r="1098" s="239" customFormat="1" x14ac:dyDescent="0.2"/>
    <row r="1099" s="239" customFormat="1" x14ac:dyDescent="0.2"/>
    <row r="1100" s="239" customFormat="1" x14ac:dyDescent="0.2"/>
    <row r="1101" s="239" customFormat="1" x14ac:dyDescent="0.2"/>
    <row r="1102" s="239" customFormat="1" x14ac:dyDescent="0.2"/>
    <row r="1103" s="239" customFormat="1" x14ac:dyDescent="0.2"/>
    <row r="1104" s="239" customFormat="1" x14ac:dyDescent="0.2"/>
    <row r="1105" s="239" customFormat="1" x14ac:dyDescent="0.2"/>
    <row r="1106" s="239" customFormat="1" x14ac:dyDescent="0.2"/>
    <row r="1107" s="239" customFormat="1" x14ac:dyDescent="0.2"/>
    <row r="1108" s="239" customFormat="1" x14ac:dyDescent="0.2"/>
    <row r="1109" s="239" customFormat="1" x14ac:dyDescent="0.2"/>
    <row r="1110" s="239" customFormat="1" x14ac:dyDescent="0.2"/>
    <row r="1111" s="239" customFormat="1" x14ac:dyDescent="0.2"/>
    <row r="1112" s="239" customFormat="1" x14ac:dyDescent="0.2"/>
    <row r="1113" s="239" customFormat="1" x14ac:dyDescent="0.2"/>
    <row r="1114" s="239" customFormat="1" x14ac:dyDescent="0.2"/>
    <row r="1115" s="239" customFormat="1" x14ac:dyDescent="0.2"/>
    <row r="1116" s="239" customFormat="1" x14ac:dyDescent="0.2"/>
    <row r="1117" s="239" customFormat="1" x14ac:dyDescent="0.2"/>
    <row r="1118" s="239" customFormat="1" x14ac:dyDescent="0.2"/>
    <row r="1119" s="239" customFormat="1" x14ac:dyDescent="0.2"/>
    <row r="1120" s="239" customFormat="1" x14ac:dyDescent="0.2"/>
    <row r="1121" s="239" customFormat="1" x14ac:dyDescent="0.2"/>
    <row r="1122" s="239" customFormat="1" x14ac:dyDescent="0.2"/>
    <row r="1123" s="239" customFormat="1" x14ac:dyDescent="0.2"/>
    <row r="1124" s="239" customFormat="1" x14ac:dyDescent="0.2"/>
    <row r="1125" s="239" customFormat="1" x14ac:dyDescent="0.2"/>
    <row r="1126" s="239" customFormat="1" x14ac:dyDescent="0.2"/>
    <row r="1127" s="239" customFormat="1" x14ac:dyDescent="0.2"/>
    <row r="1128" s="239" customFormat="1" x14ac:dyDescent="0.2"/>
    <row r="1129" s="239" customFormat="1" x14ac:dyDescent="0.2"/>
    <row r="1130" s="239" customFormat="1" x14ac:dyDescent="0.2"/>
    <row r="1131" s="239" customFormat="1" x14ac:dyDescent="0.2"/>
    <row r="1132" s="239" customFormat="1" x14ac:dyDescent="0.2"/>
    <row r="1133" s="239" customFormat="1" x14ac:dyDescent="0.2"/>
    <row r="1134" s="239" customFormat="1" x14ac:dyDescent="0.2"/>
    <row r="1135" s="239" customFormat="1" x14ac:dyDescent="0.2"/>
    <row r="1136" s="239" customFormat="1" x14ac:dyDescent="0.2"/>
    <row r="1137" s="239" customFormat="1" x14ac:dyDescent="0.2"/>
    <row r="1138" s="239" customFormat="1" x14ac:dyDescent="0.2"/>
    <row r="1139" s="239" customFormat="1" x14ac:dyDescent="0.2"/>
    <row r="1140" s="239" customFormat="1" x14ac:dyDescent="0.2"/>
    <row r="1141" s="239" customFormat="1" x14ac:dyDescent="0.2"/>
    <row r="1142" s="239" customFormat="1" x14ac:dyDescent="0.2"/>
    <row r="1143" s="239" customFormat="1" x14ac:dyDescent="0.2"/>
    <row r="1144" s="239" customFormat="1" x14ac:dyDescent="0.2"/>
    <row r="1145" s="239" customFormat="1" x14ac:dyDescent="0.2"/>
    <row r="1146" s="239" customFormat="1" x14ac:dyDescent="0.2"/>
    <row r="1147" s="239" customFormat="1" x14ac:dyDescent="0.2"/>
    <row r="1148" s="239" customFormat="1" x14ac:dyDescent="0.2"/>
    <row r="1149" s="239" customFormat="1" x14ac:dyDescent="0.2"/>
    <row r="1150" s="239" customFormat="1" x14ac:dyDescent="0.2"/>
    <row r="1151" s="239" customFormat="1" x14ac:dyDescent="0.2"/>
    <row r="1152" s="239" customFormat="1" x14ac:dyDescent="0.2"/>
    <row r="1153" s="239" customFormat="1" x14ac:dyDescent="0.2"/>
  </sheetData>
  <mergeCells count="53">
    <mergeCell ref="G139:G140"/>
    <mergeCell ref="F176:F177"/>
    <mergeCell ref="E176:E177"/>
    <mergeCell ref="E127:E128"/>
    <mergeCell ref="F127:F128"/>
    <mergeCell ref="B28:B29"/>
    <mergeCell ref="C28:D28"/>
    <mergeCell ref="A36:B36"/>
    <mergeCell ref="E28:F28"/>
    <mergeCell ref="F163:F164"/>
    <mergeCell ref="E139:E140"/>
    <mergeCell ref="F139:F140"/>
    <mergeCell ref="F151:F152"/>
    <mergeCell ref="A101:B101"/>
    <mergeCell ref="A112:B112"/>
    <mergeCell ref="A123:B123"/>
    <mergeCell ref="A135:B135"/>
    <mergeCell ref="A127:A128"/>
    <mergeCell ref="B127:B128"/>
    <mergeCell ref="C127:D127"/>
    <mergeCell ref="A139:A140"/>
    <mergeCell ref="A48:B48"/>
    <mergeCell ref="A40:A41"/>
    <mergeCell ref="B40:B41"/>
    <mergeCell ref="C40:D40"/>
    <mergeCell ref="E3:F3"/>
    <mergeCell ref="E16:F16"/>
    <mergeCell ref="E40:F40"/>
    <mergeCell ref="A24:B24"/>
    <mergeCell ref="C16:D16"/>
    <mergeCell ref="A11:B11"/>
    <mergeCell ref="A3:A4"/>
    <mergeCell ref="B3:B4"/>
    <mergeCell ref="C3:D3"/>
    <mergeCell ref="A16:A17"/>
    <mergeCell ref="B16:B17"/>
    <mergeCell ref="A28:A29"/>
    <mergeCell ref="B176:B177"/>
    <mergeCell ref="C176:D176"/>
    <mergeCell ref="A184:B184"/>
    <mergeCell ref="A90:B90"/>
    <mergeCell ref="A68:B68"/>
    <mergeCell ref="A79:B79"/>
    <mergeCell ref="B139:B140"/>
    <mergeCell ref="C139:D139"/>
    <mergeCell ref="A147:B147"/>
    <mergeCell ref="A176:A177"/>
    <mergeCell ref="A171:B171"/>
    <mergeCell ref="C151:D151"/>
    <mergeCell ref="A159:B159"/>
    <mergeCell ref="A163:A164"/>
    <mergeCell ref="B163:B164"/>
    <mergeCell ref="C163:D163"/>
  </mergeCells>
  <pageMargins left="0.7" right="0.7" top="0.75" bottom="0.75" header="0.3" footer="0.3"/>
  <pageSetup orientation="portrait" horizontalDpi="4294967293" verticalDpi="0" r:id="rId1"/>
  <ignoredErrors>
    <ignoredError sqref="C68 F84:F8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31"/>
  <sheetViews>
    <sheetView topLeftCell="A26" zoomScale="90" zoomScaleNormal="90" workbookViewId="0">
      <selection activeCell="C38" sqref="C38"/>
    </sheetView>
  </sheetViews>
  <sheetFormatPr baseColWidth="10" defaultRowHeight="15" x14ac:dyDescent="0.25"/>
  <cols>
    <col min="1" max="1" width="11.42578125" style="247"/>
    <col min="2" max="3" width="18.140625" style="247" customWidth="1"/>
    <col min="4" max="4" width="18.5703125" style="247" bestFit="1" customWidth="1"/>
    <col min="5" max="5" width="14.42578125" style="247" bestFit="1" customWidth="1"/>
    <col min="6" max="6" width="13.85546875" style="247" bestFit="1" customWidth="1"/>
    <col min="7" max="16384" width="11.42578125" style="247"/>
  </cols>
  <sheetData>
    <row r="1" spans="1:6" x14ac:dyDescent="0.25">
      <c r="A1" s="239" t="s">
        <v>259</v>
      </c>
      <c r="B1" s="239"/>
      <c r="C1" s="239"/>
      <c r="D1" s="239"/>
      <c r="E1" s="239"/>
    </row>
    <row r="2" spans="1:6" ht="15.75" thickBot="1" x14ac:dyDescent="0.3">
      <c r="A2" s="239"/>
      <c r="B2" s="239"/>
      <c r="C2" s="239"/>
      <c r="D2" s="239"/>
      <c r="E2" s="239"/>
    </row>
    <row r="3" spans="1:6" ht="16.5" customHeight="1" thickTop="1" thickBot="1" x14ac:dyDescent="0.3">
      <c r="A3" s="290" t="s">
        <v>205</v>
      </c>
      <c r="B3" s="287" t="s">
        <v>222</v>
      </c>
      <c r="C3" s="291" t="s">
        <v>232</v>
      </c>
      <c r="D3" s="291"/>
      <c r="E3" s="287" t="s">
        <v>233</v>
      </c>
      <c r="F3" s="287" t="s">
        <v>234</v>
      </c>
    </row>
    <row r="4" spans="1:6" ht="16.5" thickTop="1" thickBot="1" x14ac:dyDescent="0.3">
      <c r="A4" s="290"/>
      <c r="B4" s="287"/>
      <c r="C4" s="10" t="s">
        <v>304</v>
      </c>
      <c r="D4" s="10" t="s">
        <v>231</v>
      </c>
      <c r="E4" s="287"/>
      <c r="F4" s="287"/>
    </row>
    <row r="5" spans="1:6" ht="16.5" thickTop="1" thickBot="1" x14ac:dyDescent="0.3">
      <c r="A5" s="265" t="s">
        <v>209</v>
      </c>
      <c r="B5" s="265" t="s">
        <v>262</v>
      </c>
      <c r="C5" s="266">
        <f>'DIFERENCIAS ENCONTRADAS'!C30</f>
        <v>45517.93</v>
      </c>
      <c r="D5" s="266">
        <f>'DIFERENCIAS ENCONTRADAS'!D30</f>
        <v>51166.471466564253</v>
      </c>
      <c r="E5" s="266">
        <f t="shared" ref="E5:E10" si="0">D5-C5</f>
        <v>5648.5414665642529</v>
      </c>
      <c r="F5" s="267">
        <v>0.12409486426342733</v>
      </c>
    </row>
    <row r="6" spans="1:6" ht="16.5" thickTop="1" thickBot="1" x14ac:dyDescent="0.3">
      <c r="A6" s="265" t="s">
        <v>211</v>
      </c>
      <c r="B6" s="265" t="s">
        <v>212</v>
      </c>
      <c r="C6" s="266">
        <f>'DIFERENCIAS ENCONTRADAS'!C31</f>
        <v>808381.45</v>
      </c>
      <c r="D6" s="266">
        <f>'DIFERENCIAS ENCONTRADAS'!D31</f>
        <v>908697.51300909021</v>
      </c>
      <c r="E6" s="266">
        <f t="shared" si="0"/>
        <v>100316.06300909026</v>
      </c>
      <c r="F6" s="267">
        <v>0.12409495870579575</v>
      </c>
    </row>
    <row r="7" spans="1:6" ht="16.5" thickTop="1" thickBot="1" x14ac:dyDescent="0.3">
      <c r="A7" s="265" t="s">
        <v>213</v>
      </c>
      <c r="B7" s="265" t="s">
        <v>306</v>
      </c>
      <c r="C7" s="266">
        <f>'DIFERENCIAS ENCONTRADAS'!C32</f>
        <v>168732.1</v>
      </c>
      <c r="D7" s="266">
        <f>'DIFERENCIAS ENCONTRADAS'!D32</f>
        <v>189670.90616889647</v>
      </c>
      <c r="E7" s="266">
        <f t="shared" si="0"/>
        <v>20938.806168896466</v>
      </c>
      <c r="F7" s="267">
        <v>0.12409497492120795</v>
      </c>
    </row>
    <row r="8" spans="1:6" ht="16.5" thickTop="1" thickBot="1" x14ac:dyDescent="0.3">
      <c r="A8" s="265" t="s">
        <v>215</v>
      </c>
      <c r="B8" s="265" t="s">
        <v>305</v>
      </c>
      <c r="C8" s="266">
        <f>'DIFERENCIAS ENCONTRADAS'!C33</f>
        <v>167117.13</v>
      </c>
      <c r="D8" s="266">
        <f>'DIFERENCIAS ENCONTRADAS'!D33</f>
        <v>187855.52330682491</v>
      </c>
      <c r="E8" s="266">
        <f t="shared" si="0"/>
        <v>20738.393306824903</v>
      </c>
      <c r="F8" s="267">
        <v>0.12409495579625933</v>
      </c>
    </row>
    <row r="9" spans="1:6" ht="16.5" thickTop="1" thickBot="1" x14ac:dyDescent="0.3">
      <c r="A9" s="265" t="s">
        <v>217</v>
      </c>
      <c r="B9" s="265" t="s">
        <v>263</v>
      </c>
      <c r="C9" s="266">
        <f>'DIFERENCIAS ENCONTRADAS'!C34</f>
        <v>34109.31</v>
      </c>
      <c r="D9" s="266">
        <f>'DIFERENCIAS ENCONTRADAS'!D34</f>
        <v>38342.102336498494</v>
      </c>
      <c r="E9" s="266">
        <f t="shared" si="0"/>
        <v>4232.7923364984963</v>
      </c>
      <c r="F9" s="267">
        <v>0.12409508339282367</v>
      </c>
    </row>
    <row r="10" spans="1:6" ht="16.5" thickTop="1" thickBot="1" x14ac:dyDescent="0.3">
      <c r="A10" s="265" t="s">
        <v>219</v>
      </c>
      <c r="B10" s="265" t="s">
        <v>264</v>
      </c>
      <c r="C10" s="266">
        <f>'DIFERENCIAS ENCONTRADAS'!C35</f>
        <v>225536.39</v>
      </c>
      <c r="D10" s="266">
        <f>'DIFERENCIAS ENCONTRADAS'!D35</f>
        <v>253524.32121212193</v>
      </c>
      <c r="E10" s="266">
        <f t="shared" si="0"/>
        <v>27987.931212121912</v>
      </c>
      <c r="F10" s="267">
        <v>0.12409495093824041</v>
      </c>
    </row>
    <row r="11" spans="1:6" ht="16.5" thickTop="1" thickBot="1" x14ac:dyDescent="0.3">
      <c r="A11" s="272" t="s">
        <v>265</v>
      </c>
      <c r="B11" s="272"/>
      <c r="C11" s="8">
        <f>SUM(C5:C10)</f>
        <v>1449394.31</v>
      </c>
      <c r="D11" s="8">
        <f>SUM(D5:D10)</f>
        <v>1629256.8374999962</v>
      </c>
      <c r="E11" s="8">
        <f>SUM(E5:E10)</f>
        <v>179862.5274999963</v>
      </c>
      <c r="F11" s="9">
        <f>E11/C11</f>
        <v>0.12409495901774052</v>
      </c>
    </row>
    <row r="12" spans="1:6" ht="15.75" thickTop="1" x14ac:dyDescent="0.25">
      <c r="A12" s="239"/>
      <c r="B12" s="239"/>
      <c r="C12" s="239"/>
      <c r="D12" s="239"/>
      <c r="E12" s="239"/>
    </row>
    <row r="13" spans="1:6" x14ac:dyDescent="0.25">
      <c r="E13" s="239"/>
    </row>
    <row r="14" spans="1:6" x14ac:dyDescent="0.25">
      <c r="E14" s="239"/>
    </row>
    <row r="15" spans="1:6" x14ac:dyDescent="0.25">
      <c r="E15" s="239"/>
    </row>
    <row r="16" spans="1:6" x14ac:dyDescent="0.25">
      <c r="E16" s="239"/>
    </row>
    <row r="17" spans="1:6" x14ac:dyDescent="0.25">
      <c r="E17" s="239"/>
    </row>
    <row r="18" spans="1:6" x14ac:dyDescent="0.25">
      <c r="E18" s="239"/>
    </row>
    <row r="19" spans="1:6" x14ac:dyDescent="0.25">
      <c r="A19" s="239"/>
      <c r="B19" s="239"/>
      <c r="C19" s="239"/>
      <c r="D19" s="239"/>
      <c r="E19" s="239"/>
    </row>
    <row r="20" spans="1:6" x14ac:dyDescent="0.25">
      <c r="A20" s="239"/>
      <c r="B20" s="239"/>
      <c r="C20" s="239"/>
      <c r="D20" s="239"/>
      <c r="E20" s="239"/>
    </row>
    <row r="21" spans="1:6" x14ac:dyDescent="0.25">
      <c r="A21" s="239" t="s">
        <v>260</v>
      </c>
      <c r="B21" s="239"/>
      <c r="C21" s="239"/>
      <c r="D21" s="239"/>
      <c r="E21" s="239"/>
    </row>
    <row r="22" spans="1:6" ht="15.75" thickBot="1" x14ac:dyDescent="0.3">
      <c r="A22" s="239"/>
      <c r="B22" s="239"/>
      <c r="C22" s="239"/>
      <c r="D22" s="239"/>
      <c r="E22" s="239"/>
    </row>
    <row r="23" spans="1:6" ht="27" customHeight="1" thickTop="1" thickBot="1" x14ac:dyDescent="0.3">
      <c r="A23" s="288" t="s">
        <v>261</v>
      </c>
      <c r="B23" s="296" t="s">
        <v>222</v>
      </c>
      <c r="C23" s="294" t="s">
        <v>304</v>
      </c>
      <c r="D23" s="292" t="s">
        <v>231</v>
      </c>
      <c r="E23" s="287" t="s">
        <v>233</v>
      </c>
      <c r="F23" s="287" t="s">
        <v>234</v>
      </c>
    </row>
    <row r="24" spans="1:6" ht="16.5" thickTop="1" thickBot="1" x14ac:dyDescent="0.3">
      <c r="A24" s="289"/>
      <c r="B24" s="297"/>
      <c r="C24" s="295"/>
      <c r="D24" s="293"/>
      <c r="E24" s="287"/>
      <c r="F24" s="287"/>
    </row>
    <row r="25" spans="1:6" ht="16.5" thickTop="1" thickBot="1" x14ac:dyDescent="0.3">
      <c r="A25" s="265" t="s">
        <v>209</v>
      </c>
      <c r="B25" s="265" t="s">
        <v>223</v>
      </c>
      <c r="C25" s="266">
        <f>'DIFERENCIAS ENCONTRADAS'!C42</f>
        <v>16737.78</v>
      </c>
      <c r="D25" s="266">
        <f>'DIFERENCIAS ENCONTRADAS'!D42</f>
        <v>10794.133778852158</v>
      </c>
      <c r="E25" s="266">
        <f>D25-C25</f>
        <v>-5943.6462211478411</v>
      </c>
      <c r="F25" s="267">
        <f t="shared" ref="F25:F30" si="1">E25/C25</f>
        <v>-0.35510361715519273</v>
      </c>
    </row>
    <row r="26" spans="1:6" ht="16.5" thickTop="1" thickBot="1" x14ac:dyDescent="0.3">
      <c r="A26" s="265" t="s">
        <v>211</v>
      </c>
      <c r="B26" s="265" t="s">
        <v>212</v>
      </c>
      <c r="C26" s="266">
        <f>'DIFERENCIAS ENCONTRADAS'!C43</f>
        <v>312865.27</v>
      </c>
      <c r="D26" s="266">
        <f>'DIFERENCIAS ENCONTRADAS'!D43</f>
        <v>201765.71732321533</v>
      </c>
      <c r="E26" s="266">
        <f>D26-C26</f>
        <v>-111099.55267678469</v>
      </c>
      <c r="F26" s="267">
        <f t="shared" si="1"/>
        <v>-0.35510350086727327</v>
      </c>
    </row>
    <row r="27" spans="1:6" ht="16.5" thickTop="1" thickBot="1" x14ac:dyDescent="0.3">
      <c r="A27" s="265" t="s">
        <v>213</v>
      </c>
      <c r="B27" s="265" t="s">
        <v>306</v>
      </c>
      <c r="C27" s="266">
        <f>'DIFERENCIAS ENCONTRADAS'!C44</f>
        <v>66781.94</v>
      </c>
      <c r="D27" s="266">
        <f>'DIFERENCIAS ENCONTRADAS'!D44</f>
        <v>43067.436583125411</v>
      </c>
      <c r="E27" s="266">
        <f>D27-C27</f>
        <v>-23714.503416874591</v>
      </c>
      <c r="F27" s="267">
        <f t="shared" si="1"/>
        <v>-0.35510354171913233</v>
      </c>
    </row>
    <row r="28" spans="1:6" ht="16.5" thickTop="1" thickBot="1" x14ac:dyDescent="0.3">
      <c r="A28" s="265" t="s">
        <v>215</v>
      </c>
      <c r="B28" s="265" t="s">
        <v>305</v>
      </c>
      <c r="C28" s="266">
        <f>'DIFERENCIAS ENCONTRADAS'!C45</f>
        <v>67849.38</v>
      </c>
      <c r="D28" s="266">
        <f>'DIFERENCIAS ENCONTRADAS'!D45</f>
        <v>43755.82438872342</v>
      </c>
      <c r="E28" s="266">
        <f>D28-C28</f>
        <v>-24093.555611276584</v>
      </c>
      <c r="F28" s="267">
        <f t="shared" si="1"/>
        <v>-0.35510354864372501</v>
      </c>
    </row>
    <row r="29" spans="1:6" ht="16.5" thickTop="1" thickBot="1" x14ac:dyDescent="0.3">
      <c r="A29" s="265" t="s">
        <v>219</v>
      </c>
      <c r="B29" s="265" t="s">
        <v>227</v>
      </c>
      <c r="C29" s="266">
        <f>'DIFERENCIAS ENCONTRADAS'!C47</f>
        <v>77012.36</v>
      </c>
      <c r="D29" s="266">
        <f>'DIFERENCIAS ENCONTRADAS'!D47</f>
        <v>49665.002026082009</v>
      </c>
      <c r="E29" s="266">
        <f>D29-C29</f>
        <v>-27347.357973917991</v>
      </c>
      <c r="F29" s="267">
        <f t="shared" si="1"/>
        <v>-0.35510349213967718</v>
      </c>
    </row>
    <row r="30" spans="1:6" ht="16.5" thickTop="1" thickBot="1" x14ac:dyDescent="0.3">
      <c r="A30" s="285" t="s">
        <v>228</v>
      </c>
      <c r="B30" s="286"/>
      <c r="C30" s="8">
        <f>SUM(C25:C29)</f>
        <v>541246.7300000001</v>
      </c>
      <c r="D30" s="8">
        <f>SUM(D25:D29)</f>
        <v>349048.11409999832</v>
      </c>
      <c r="E30" s="8">
        <f>SUM(E25:E29)</f>
        <v>-192198.61590000169</v>
      </c>
      <c r="F30" s="9">
        <f t="shared" si="1"/>
        <v>-0.35510351425125775</v>
      </c>
    </row>
    <row r="31" spans="1:6" ht="15.75" thickTop="1" x14ac:dyDescent="0.25">
      <c r="A31" s="239"/>
      <c r="B31" s="239"/>
      <c r="C31" s="239"/>
      <c r="D31" s="239"/>
    </row>
  </sheetData>
  <mergeCells count="13">
    <mergeCell ref="A30:B30"/>
    <mergeCell ref="F3:F4"/>
    <mergeCell ref="A11:B11"/>
    <mergeCell ref="A23:A24"/>
    <mergeCell ref="A3:A4"/>
    <mergeCell ref="B3:B4"/>
    <mergeCell ref="C3:D3"/>
    <mergeCell ref="E3:E4"/>
    <mergeCell ref="E23:E24"/>
    <mergeCell ref="F23:F24"/>
    <mergeCell ref="D23:D24"/>
    <mergeCell ref="C23:C24"/>
    <mergeCell ref="B23:B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CALCULO 2014-2016 PROV. EMPRESA</vt:lpstr>
      <vt:lpstr>CALCULO 2014-2016 RECÁLCULO </vt:lpstr>
      <vt:lpstr>DIFERENCIAS ENCONTRADAS</vt:lpstr>
      <vt:lpstr>GRAFICOS PROVISIÓN </vt:lpstr>
      <vt:lpstr>'DIFERENCIAS ENCONTRADAS'!_ftn1</vt:lpstr>
      <vt:lpstr>'DIFERENCIAS ENCONTRADAS'!_ftnref1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2018-06-12T05:36:04Z</cp:lastPrinted>
  <dcterms:created xsi:type="dcterms:W3CDTF">2018-02-06T21:41:29Z</dcterms:created>
  <dcterms:modified xsi:type="dcterms:W3CDTF">2018-06-12T05:52:28Z</dcterms:modified>
</cp:coreProperties>
</file>